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836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ФЕР'!$26:$26</definedName>
    <definedName name="_xlnm.Print_Area" localSheetId="1">'Ведомость объемов работ'!$A$1:$D$33</definedName>
    <definedName name="_xlnm.Print_Area" localSheetId="0">'Смета 12 гр. по ФЕР'!$A$1:$L$168</definedName>
  </definedNames>
  <calcPr calcId="145621"/>
</workbook>
</file>

<file path=xl/calcChain.xml><?xml version="1.0" encoding="utf-8"?>
<calcChain xmlns="http://schemas.openxmlformats.org/spreadsheetml/2006/main">
  <c r="K146" i="5" l="1"/>
  <c r="D28" i="6" l="1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A8" i="6"/>
  <c r="A3" i="6"/>
  <c r="A1" i="6"/>
  <c r="I166" i="5"/>
  <c r="I163" i="5"/>
  <c r="D166" i="5"/>
  <c r="D163" i="5"/>
  <c r="J141" i="5"/>
  <c r="C141" i="5"/>
  <c r="J140" i="5"/>
  <c r="C140" i="5"/>
  <c r="J139" i="5"/>
  <c r="C139" i="5"/>
  <c r="J138" i="5"/>
  <c r="C138" i="5"/>
  <c r="J137" i="5"/>
  <c r="C137" i="5"/>
  <c r="J136" i="5"/>
  <c r="C136" i="5"/>
  <c r="J135" i="5"/>
  <c r="K144" i="5" s="1"/>
  <c r="C135" i="5"/>
  <c r="J134" i="5"/>
  <c r="K143" i="5" s="1"/>
  <c r="C134" i="5"/>
  <c r="J133" i="5"/>
  <c r="C133" i="5"/>
  <c r="J132" i="5"/>
  <c r="C132" i="5"/>
  <c r="J131" i="5"/>
  <c r="C131" i="5"/>
  <c r="J130" i="5"/>
  <c r="K155" i="5" s="1"/>
  <c r="C130" i="5"/>
  <c r="J129" i="5"/>
  <c r="K145" i="5" s="1"/>
  <c r="C129" i="5"/>
  <c r="J128" i="5"/>
  <c r="C128" i="5"/>
  <c r="I21" i="5"/>
  <c r="G21" i="5" s="1"/>
  <c r="A125" i="5"/>
  <c r="A121" i="5"/>
  <c r="L119" i="5"/>
  <c r="Q119" i="5" s="1"/>
  <c r="Z119" i="5"/>
  <c r="Y119" i="5"/>
  <c r="W119" i="5"/>
  <c r="C118" i="5"/>
  <c r="K117" i="5"/>
  <c r="J119" i="5" s="1"/>
  <c r="P119" i="5" s="1"/>
  <c r="J117" i="5"/>
  <c r="H117" i="5"/>
  <c r="X119" i="5" s="1"/>
  <c r="G117" i="5"/>
  <c r="F117" i="5"/>
  <c r="V117" i="5"/>
  <c r="T117" i="5"/>
  <c r="U117" i="5"/>
  <c r="S117" i="5"/>
  <c r="E117" i="5"/>
  <c r="D117" i="5"/>
  <c r="I117" i="5"/>
  <c r="B117" i="5"/>
  <c r="A117" i="5"/>
  <c r="L116" i="5"/>
  <c r="Q116" i="5" s="1"/>
  <c r="Z116" i="5"/>
  <c r="Y116" i="5"/>
  <c r="W116" i="5"/>
  <c r="L115" i="5"/>
  <c r="G115" i="5"/>
  <c r="E115" i="5"/>
  <c r="J114" i="5"/>
  <c r="E114" i="5"/>
  <c r="J113" i="5"/>
  <c r="E113" i="5"/>
  <c r="K112" i="5"/>
  <c r="J112" i="5"/>
  <c r="H112" i="5"/>
  <c r="G112" i="5"/>
  <c r="F112" i="5"/>
  <c r="K111" i="5"/>
  <c r="J111" i="5"/>
  <c r="H111" i="5"/>
  <c r="R111" i="5" s="1"/>
  <c r="G111" i="5"/>
  <c r="F111" i="5"/>
  <c r="K110" i="5"/>
  <c r="J110" i="5"/>
  <c r="H110" i="5"/>
  <c r="G110" i="5"/>
  <c r="F110" i="5"/>
  <c r="K109" i="5"/>
  <c r="J109" i="5"/>
  <c r="H109" i="5"/>
  <c r="G109" i="5"/>
  <c r="F109" i="5"/>
  <c r="C108" i="5"/>
  <c r="V107" i="5"/>
  <c r="K114" i="5" s="1"/>
  <c r="T107" i="5"/>
  <c r="K113" i="5" s="1"/>
  <c r="U107" i="5"/>
  <c r="H114" i="5" s="1"/>
  <c r="S107" i="5"/>
  <c r="H113" i="5" s="1"/>
  <c r="F107" i="5"/>
  <c r="E107" i="5"/>
  <c r="D107" i="5"/>
  <c r="I107" i="5"/>
  <c r="C107" i="5"/>
  <c r="B107" i="5"/>
  <c r="A107" i="5"/>
  <c r="L106" i="5"/>
  <c r="Q106" i="5" s="1"/>
  <c r="Z106" i="5"/>
  <c r="Y106" i="5"/>
  <c r="X106" i="5"/>
  <c r="C105" i="5"/>
  <c r="K104" i="5"/>
  <c r="J106" i="5" s="1"/>
  <c r="P106" i="5" s="1"/>
  <c r="J104" i="5"/>
  <c r="H104" i="5"/>
  <c r="G106" i="5" s="1"/>
  <c r="O106" i="5" s="1"/>
  <c r="G104" i="5"/>
  <c r="F104" i="5"/>
  <c r="V104" i="5"/>
  <c r="T104" i="5"/>
  <c r="U104" i="5"/>
  <c r="S104" i="5"/>
  <c r="E104" i="5"/>
  <c r="D104" i="5"/>
  <c r="I104" i="5"/>
  <c r="C104" i="5"/>
  <c r="B104" i="5"/>
  <c r="A104" i="5"/>
  <c r="L103" i="5"/>
  <c r="Q103" i="5" s="1"/>
  <c r="Z103" i="5"/>
  <c r="Y103" i="5"/>
  <c r="X103" i="5"/>
  <c r="C102" i="5"/>
  <c r="K101" i="5"/>
  <c r="J103" i="5" s="1"/>
  <c r="P103" i="5" s="1"/>
  <c r="J101" i="5"/>
  <c r="H101" i="5"/>
  <c r="G103" i="5" s="1"/>
  <c r="O103" i="5" s="1"/>
  <c r="G101" i="5"/>
  <c r="F101" i="5"/>
  <c r="V101" i="5"/>
  <c r="T101" i="5"/>
  <c r="U101" i="5"/>
  <c r="S101" i="5"/>
  <c r="E101" i="5"/>
  <c r="D101" i="5"/>
  <c r="I101" i="5"/>
  <c r="C101" i="5"/>
  <c r="B101" i="5"/>
  <c r="A101" i="5"/>
  <c r="L100" i="5"/>
  <c r="Q100" i="5" s="1"/>
  <c r="Z100" i="5"/>
  <c r="Y100" i="5"/>
  <c r="W100" i="5"/>
  <c r="L99" i="5"/>
  <c r="G99" i="5"/>
  <c r="E99" i="5"/>
  <c r="J98" i="5"/>
  <c r="E98" i="5"/>
  <c r="J97" i="5"/>
  <c r="E97" i="5"/>
  <c r="K96" i="5"/>
  <c r="J96" i="5"/>
  <c r="H96" i="5"/>
  <c r="G96" i="5"/>
  <c r="F96" i="5"/>
  <c r="K95" i="5"/>
  <c r="J95" i="5"/>
  <c r="H95" i="5"/>
  <c r="G95" i="5"/>
  <c r="F95" i="5"/>
  <c r="C94" i="5"/>
  <c r="V93" i="5"/>
  <c r="K98" i="5" s="1"/>
  <c r="T93" i="5"/>
  <c r="K97" i="5" s="1"/>
  <c r="U93" i="5"/>
  <c r="H98" i="5" s="1"/>
  <c r="S93" i="5"/>
  <c r="H97" i="5" s="1"/>
  <c r="F93" i="5"/>
  <c r="E93" i="5"/>
  <c r="D93" i="5"/>
  <c r="I93" i="5"/>
  <c r="C93" i="5"/>
  <c r="B93" i="5"/>
  <c r="A93" i="5"/>
  <c r="A92" i="5"/>
  <c r="A88" i="5"/>
  <c r="L86" i="5"/>
  <c r="Q86" i="5" s="1"/>
  <c r="Z86" i="5"/>
  <c r="X86" i="5"/>
  <c r="W86" i="5"/>
  <c r="K85" i="5"/>
  <c r="J86" i="5" s="1"/>
  <c r="P86" i="5" s="1"/>
  <c r="J85" i="5"/>
  <c r="H85" i="5"/>
  <c r="G86" i="5" s="1"/>
  <c r="O86" i="5" s="1"/>
  <c r="G85" i="5"/>
  <c r="F85" i="5"/>
  <c r="V85" i="5"/>
  <c r="T85" i="5"/>
  <c r="U85" i="5"/>
  <c r="S85" i="5"/>
  <c r="E85" i="5"/>
  <c r="D85" i="5"/>
  <c r="I85" i="5"/>
  <c r="B85" i="5"/>
  <c r="A85" i="5"/>
  <c r="L84" i="5"/>
  <c r="Q84" i="5" s="1"/>
  <c r="Z84" i="5"/>
  <c r="Y84" i="5"/>
  <c r="W84" i="5"/>
  <c r="L83" i="5"/>
  <c r="G83" i="5"/>
  <c r="E83" i="5"/>
  <c r="J82" i="5"/>
  <c r="E82" i="5"/>
  <c r="J81" i="5"/>
  <c r="E81" i="5"/>
  <c r="K80" i="5"/>
  <c r="J80" i="5"/>
  <c r="H80" i="5"/>
  <c r="G80" i="5"/>
  <c r="F80" i="5"/>
  <c r="K79" i="5"/>
  <c r="J79" i="5"/>
  <c r="H79" i="5"/>
  <c r="G79" i="5"/>
  <c r="F79" i="5"/>
  <c r="V78" i="5"/>
  <c r="K82" i="5" s="1"/>
  <c r="T78" i="5"/>
  <c r="K81" i="5" s="1"/>
  <c r="U78" i="5"/>
  <c r="H82" i="5" s="1"/>
  <c r="S78" i="5"/>
  <c r="H81" i="5" s="1"/>
  <c r="F78" i="5"/>
  <c r="E78" i="5"/>
  <c r="D78" i="5"/>
  <c r="I78" i="5"/>
  <c r="C78" i="5"/>
  <c r="B78" i="5"/>
  <c r="A78" i="5"/>
  <c r="L77" i="5"/>
  <c r="Q77" i="5" s="1"/>
  <c r="Z77" i="5"/>
  <c r="X77" i="5"/>
  <c r="W77" i="5"/>
  <c r="K76" i="5"/>
  <c r="J77" i="5" s="1"/>
  <c r="P77" i="5" s="1"/>
  <c r="J76" i="5"/>
  <c r="H76" i="5"/>
  <c r="Y77" i="5" s="1"/>
  <c r="G76" i="5"/>
  <c r="F76" i="5"/>
  <c r="V76" i="5"/>
  <c r="T76" i="5"/>
  <c r="U76" i="5"/>
  <c r="S76" i="5"/>
  <c r="E76" i="5"/>
  <c r="D76" i="5"/>
  <c r="I76" i="5"/>
  <c r="B76" i="5"/>
  <c r="A76" i="5"/>
  <c r="L75" i="5"/>
  <c r="Q75" i="5" s="1"/>
  <c r="Z75" i="5"/>
  <c r="Y75" i="5"/>
  <c r="W75" i="5"/>
  <c r="L74" i="5"/>
  <c r="G74" i="5"/>
  <c r="E74" i="5"/>
  <c r="J73" i="5"/>
  <c r="E73" i="5"/>
  <c r="J72" i="5"/>
  <c r="E72" i="5"/>
  <c r="K71" i="5"/>
  <c r="J71" i="5"/>
  <c r="H71" i="5"/>
  <c r="G71" i="5"/>
  <c r="F71" i="5"/>
  <c r="K70" i="5"/>
  <c r="J70" i="5"/>
  <c r="H70" i="5"/>
  <c r="G70" i="5"/>
  <c r="F70" i="5"/>
  <c r="V69" i="5"/>
  <c r="K73" i="5" s="1"/>
  <c r="T69" i="5"/>
  <c r="K72" i="5" s="1"/>
  <c r="U69" i="5"/>
  <c r="H73" i="5" s="1"/>
  <c r="S69" i="5"/>
  <c r="H72" i="5" s="1"/>
  <c r="F69" i="5"/>
  <c r="E69" i="5"/>
  <c r="D69" i="5"/>
  <c r="I69" i="5"/>
  <c r="C69" i="5"/>
  <c r="B69" i="5"/>
  <c r="A69" i="5"/>
  <c r="L68" i="5"/>
  <c r="Q68" i="5" s="1"/>
  <c r="Z68" i="5"/>
  <c r="Y68" i="5"/>
  <c r="W68" i="5"/>
  <c r="K67" i="5"/>
  <c r="J68" i="5" s="1"/>
  <c r="P68" i="5" s="1"/>
  <c r="J67" i="5"/>
  <c r="H67" i="5"/>
  <c r="X68" i="5" s="1"/>
  <c r="G67" i="5"/>
  <c r="F67" i="5"/>
  <c r="V67" i="5"/>
  <c r="T67" i="5"/>
  <c r="U67" i="5"/>
  <c r="S67" i="5"/>
  <c r="E67" i="5"/>
  <c r="D67" i="5"/>
  <c r="I67" i="5"/>
  <c r="B67" i="5"/>
  <c r="A67" i="5"/>
  <c r="L66" i="5"/>
  <c r="Q66" i="5" s="1"/>
  <c r="Z66" i="5"/>
  <c r="X66" i="5"/>
  <c r="W66" i="5"/>
  <c r="C65" i="5"/>
  <c r="K64" i="5"/>
  <c r="J66" i="5" s="1"/>
  <c r="P66" i="5" s="1"/>
  <c r="J64" i="5"/>
  <c r="H64" i="5"/>
  <c r="Y66" i="5" s="1"/>
  <c r="G64" i="5"/>
  <c r="F64" i="5"/>
  <c r="V64" i="5"/>
  <c r="T64" i="5"/>
  <c r="U64" i="5"/>
  <c r="S64" i="5"/>
  <c r="E64" i="5"/>
  <c r="D64" i="5"/>
  <c r="I64" i="5"/>
  <c r="B64" i="5"/>
  <c r="A64" i="5"/>
  <c r="L63" i="5"/>
  <c r="Q63" i="5" s="1"/>
  <c r="Z63" i="5"/>
  <c r="Y63" i="5"/>
  <c r="W63" i="5"/>
  <c r="H60" i="5"/>
  <c r="L62" i="5"/>
  <c r="G62" i="5"/>
  <c r="E62" i="5"/>
  <c r="J61" i="5"/>
  <c r="E61" i="5"/>
  <c r="J60" i="5"/>
  <c r="E60" i="5"/>
  <c r="K59" i="5"/>
  <c r="J59" i="5"/>
  <c r="H59" i="5"/>
  <c r="G59" i="5"/>
  <c r="F59" i="5"/>
  <c r="K58" i="5"/>
  <c r="J58" i="5"/>
  <c r="H58" i="5"/>
  <c r="R58" i="5" s="1"/>
  <c r="G58" i="5"/>
  <c r="F58" i="5"/>
  <c r="K57" i="5"/>
  <c r="J57" i="5"/>
  <c r="H57" i="5"/>
  <c r="G57" i="5"/>
  <c r="F57" i="5"/>
  <c r="K56" i="5"/>
  <c r="J56" i="5"/>
  <c r="H56" i="5"/>
  <c r="R56" i="5" s="1"/>
  <c r="G56" i="5"/>
  <c r="F56" i="5"/>
  <c r="V55" i="5"/>
  <c r="K61" i="5" s="1"/>
  <c r="T55" i="5"/>
  <c r="K60" i="5" s="1"/>
  <c r="U55" i="5"/>
  <c r="H61" i="5" s="1"/>
  <c r="S55" i="5"/>
  <c r="F55" i="5"/>
  <c r="E55" i="5"/>
  <c r="D55" i="5"/>
  <c r="I55" i="5"/>
  <c r="C55" i="5"/>
  <c r="B55" i="5"/>
  <c r="A55" i="5"/>
  <c r="L54" i="5"/>
  <c r="Q54" i="5" s="1"/>
  <c r="Z54" i="5"/>
  <c r="Y54" i="5"/>
  <c r="W54" i="5"/>
  <c r="K53" i="5"/>
  <c r="J54" i="5" s="1"/>
  <c r="P54" i="5" s="1"/>
  <c r="J53" i="5"/>
  <c r="H53" i="5"/>
  <c r="X54" i="5" s="1"/>
  <c r="G53" i="5"/>
  <c r="F53" i="5"/>
  <c r="V53" i="5"/>
  <c r="T53" i="5"/>
  <c r="U53" i="5"/>
  <c r="S53" i="5"/>
  <c r="E53" i="5"/>
  <c r="D53" i="5"/>
  <c r="I53" i="5"/>
  <c r="B53" i="5"/>
  <c r="A53" i="5"/>
  <c r="L52" i="5"/>
  <c r="Q52" i="5" s="1"/>
  <c r="Z52" i="5"/>
  <c r="Y52" i="5"/>
  <c r="W52" i="5"/>
  <c r="K51" i="5"/>
  <c r="J52" i="5" s="1"/>
  <c r="P52" i="5" s="1"/>
  <c r="J51" i="5"/>
  <c r="H51" i="5"/>
  <c r="X52" i="5" s="1"/>
  <c r="G51" i="5"/>
  <c r="F51" i="5"/>
  <c r="V51" i="5"/>
  <c r="T51" i="5"/>
  <c r="U51" i="5"/>
  <c r="S51" i="5"/>
  <c r="E51" i="5"/>
  <c r="D51" i="5"/>
  <c r="I51" i="5"/>
  <c r="B51" i="5"/>
  <c r="A51" i="5"/>
  <c r="L50" i="5"/>
  <c r="Q50" i="5" s="1"/>
  <c r="G50" i="5"/>
  <c r="O50" i="5" s="1"/>
  <c r="Z50" i="5"/>
  <c r="Y50" i="5"/>
  <c r="W50" i="5"/>
  <c r="K49" i="5"/>
  <c r="J50" i="5" s="1"/>
  <c r="P50" i="5" s="1"/>
  <c r="J49" i="5"/>
  <c r="H49" i="5"/>
  <c r="X50" i="5" s="1"/>
  <c r="G49" i="5"/>
  <c r="F49" i="5"/>
  <c r="V49" i="5"/>
  <c r="T49" i="5"/>
  <c r="U49" i="5"/>
  <c r="S49" i="5"/>
  <c r="E49" i="5"/>
  <c r="D49" i="5"/>
  <c r="I49" i="5"/>
  <c r="B49" i="5"/>
  <c r="A49" i="5"/>
  <c r="L48" i="5"/>
  <c r="Q48" i="5" s="1"/>
  <c r="Z48" i="5"/>
  <c r="Y48" i="5"/>
  <c r="W48" i="5"/>
  <c r="K47" i="5"/>
  <c r="J48" i="5" s="1"/>
  <c r="P48" i="5" s="1"/>
  <c r="J47" i="5"/>
  <c r="H47" i="5"/>
  <c r="X48" i="5" s="1"/>
  <c r="G47" i="5"/>
  <c r="F47" i="5"/>
  <c r="V47" i="5"/>
  <c r="T47" i="5"/>
  <c r="U47" i="5"/>
  <c r="S47" i="5"/>
  <c r="E47" i="5"/>
  <c r="D47" i="5"/>
  <c r="I47" i="5"/>
  <c r="B47" i="5"/>
  <c r="A47" i="5"/>
  <c r="L46" i="5"/>
  <c r="Q46" i="5" s="1"/>
  <c r="Z46" i="5"/>
  <c r="Y46" i="5"/>
  <c r="W46" i="5"/>
  <c r="L45" i="5"/>
  <c r="G45" i="5"/>
  <c r="E45" i="5"/>
  <c r="J44" i="5"/>
  <c r="E44" i="5"/>
  <c r="J43" i="5"/>
  <c r="E43" i="5"/>
  <c r="K42" i="5"/>
  <c r="J42" i="5"/>
  <c r="H42" i="5"/>
  <c r="G42" i="5"/>
  <c r="F42" i="5"/>
  <c r="K41" i="5"/>
  <c r="J41" i="5"/>
  <c r="H41" i="5"/>
  <c r="G41" i="5"/>
  <c r="F41" i="5"/>
  <c r="K40" i="5"/>
  <c r="J40" i="5"/>
  <c r="H40" i="5"/>
  <c r="G40" i="5"/>
  <c r="F40" i="5"/>
  <c r="C39" i="5"/>
  <c r="V38" i="5"/>
  <c r="K44" i="5" s="1"/>
  <c r="T38" i="5"/>
  <c r="K43" i="5" s="1"/>
  <c r="U38" i="5"/>
  <c r="H44" i="5" s="1"/>
  <c r="S38" i="5"/>
  <c r="H43" i="5" s="1"/>
  <c r="F38" i="5"/>
  <c r="E38" i="5"/>
  <c r="D38" i="5"/>
  <c r="I38" i="5"/>
  <c r="C38" i="5"/>
  <c r="B38" i="5"/>
  <c r="A38" i="5"/>
  <c r="L37" i="5"/>
  <c r="Q37" i="5" s="1"/>
  <c r="Z37" i="5"/>
  <c r="X37" i="5"/>
  <c r="W37" i="5"/>
  <c r="K36" i="5"/>
  <c r="J37" i="5" s="1"/>
  <c r="P37" i="5" s="1"/>
  <c r="J36" i="5"/>
  <c r="H36" i="5"/>
  <c r="Y37" i="5" s="1"/>
  <c r="G36" i="5"/>
  <c r="F36" i="5"/>
  <c r="V36" i="5"/>
  <c r="T36" i="5"/>
  <c r="U36" i="5"/>
  <c r="S36" i="5"/>
  <c r="E36" i="5"/>
  <c r="D36" i="5"/>
  <c r="I36" i="5"/>
  <c r="B36" i="5"/>
  <c r="A36" i="5"/>
  <c r="L35" i="5"/>
  <c r="Q35" i="5" s="1"/>
  <c r="Z35" i="5"/>
  <c r="Y35" i="5"/>
  <c r="W35" i="5"/>
  <c r="L34" i="5"/>
  <c r="G34" i="5"/>
  <c r="E34" i="5"/>
  <c r="J33" i="5"/>
  <c r="E33" i="5"/>
  <c r="J32" i="5"/>
  <c r="E32" i="5"/>
  <c r="K31" i="5"/>
  <c r="J31" i="5"/>
  <c r="H31" i="5"/>
  <c r="G31" i="5"/>
  <c r="F31" i="5"/>
  <c r="K30" i="5"/>
  <c r="J30" i="5"/>
  <c r="H30" i="5"/>
  <c r="G30" i="5"/>
  <c r="F30" i="5"/>
  <c r="V29" i="5"/>
  <c r="K33" i="5" s="1"/>
  <c r="T29" i="5"/>
  <c r="K32" i="5" s="1"/>
  <c r="U29" i="5"/>
  <c r="H33" i="5" s="1"/>
  <c r="S29" i="5"/>
  <c r="H32" i="5" s="1"/>
  <c r="F29" i="5"/>
  <c r="E29" i="5"/>
  <c r="D29" i="5"/>
  <c r="I29" i="5"/>
  <c r="C29" i="5"/>
  <c r="B29" i="5"/>
  <c r="A29" i="5"/>
  <c r="A28" i="5"/>
  <c r="B7" i="5"/>
  <c r="A1" i="5"/>
  <c r="K148" i="5" l="1"/>
  <c r="K149" i="5" s="1"/>
  <c r="K150" i="5" s="1"/>
  <c r="K151" i="5" s="1"/>
  <c r="K152" i="5" s="1"/>
  <c r="K153" i="5" s="1"/>
  <c r="K154" i="5" s="1"/>
  <c r="K147" i="5"/>
  <c r="K156" i="5"/>
  <c r="G48" i="5"/>
  <c r="O48" i="5" s="1"/>
  <c r="J46" i="5"/>
  <c r="P46" i="5" s="1"/>
  <c r="G37" i="5"/>
  <c r="O37" i="5" s="1"/>
  <c r="G52" i="5"/>
  <c r="O52" i="5" s="1"/>
  <c r="G68" i="5"/>
  <c r="O68" i="5" s="1"/>
  <c r="G77" i="5"/>
  <c r="O77" i="5" s="1"/>
  <c r="J84" i="5"/>
  <c r="P84" i="5" s="1"/>
  <c r="L121" i="5"/>
  <c r="X84" i="5"/>
  <c r="J63" i="5"/>
  <c r="P63" i="5" s="1"/>
  <c r="G84" i="5"/>
  <c r="O84" i="5" s="1"/>
  <c r="G20" i="5"/>
  <c r="J75" i="5"/>
  <c r="P75" i="5" s="1"/>
  <c r="X100" i="5"/>
  <c r="X46" i="5"/>
  <c r="R79" i="5"/>
  <c r="J116" i="5"/>
  <c r="P116" i="5" s="1"/>
  <c r="L125" i="5"/>
  <c r="L88" i="5"/>
  <c r="J35" i="5"/>
  <c r="P35" i="5" s="1"/>
  <c r="G63" i="5"/>
  <c r="O63" i="5" s="1"/>
  <c r="J100" i="5"/>
  <c r="P100" i="5" s="1"/>
  <c r="G116" i="5"/>
  <c r="O116" i="5" s="1"/>
  <c r="G35" i="5"/>
  <c r="O35" i="5" s="1"/>
  <c r="X75" i="5"/>
  <c r="G75" i="5"/>
  <c r="O75" i="5" s="1"/>
  <c r="G100" i="5"/>
  <c r="O100" i="5" s="1"/>
  <c r="W106" i="5"/>
  <c r="X116" i="5"/>
  <c r="X63" i="5"/>
  <c r="G66" i="5"/>
  <c r="O66" i="5" s="1"/>
  <c r="R70" i="5"/>
  <c r="Y86" i="5"/>
  <c r="G19" i="5" s="1"/>
  <c r="R95" i="5"/>
  <c r="R109" i="5"/>
  <c r="R30" i="5"/>
  <c r="X35" i="5"/>
  <c r="R40" i="5"/>
  <c r="G46" i="5"/>
  <c r="O46" i="5" s="1"/>
  <c r="G54" i="5"/>
  <c r="O54" i="5" s="1"/>
  <c r="W103" i="5"/>
  <c r="G119" i="5"/>
  <c r="O119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U28" i="1"/>
  <c r="AC28" i="1"/>
  <c r="CQ28" i="1" s="1"/>
  <c r="P28" i="1" s="1"/>
  <c r="AE28" i="1"/>
  <c r="AD28" i="1" s="1"/>
  <c r="AF28" i="1"/>
  <c r="CT28" i="1" s="1"/>
  <c r="S28" i="1" s="1"/>
  <c r="CY28" i="1" s="1"/>
  <c r="X28" i="1" s="1"/>
  <c r="AG28" i="1"/>
  <c r="CU28" i="1" s="1"/>
  <c r="T28" i="1" s="1"/>
  <c r="AH28" i="1"/>
  <c r="AI28" i="1"/>
  <c r="AJ28" i="1"/>
  <c r="CX28" i="1" s="1"/>
  <c r="W28" i="1" s="1"/>
  <c r="CR28" i="1"/>
  <c r="Q28" i="1" s="1"/>
  <c r="CS28" i="1"/>
  <c r="CV28" i="1"/>
  <c r="CW28" i="1"/>
  <c r="V28" i="1" s="1"/>
  <c r="FR28" i="1"/>
  <c r="GL28" i="1"/>
  <c r="GN28" i="1"/>
  <c r="GP28" i="1"/>
  <c r="GV28" i="1"/>
  <c r="GX28" i="1"/>
  <c r="HC28" i="1"/>
  <c r="AC29" i="1"/>
  <c r="CQ29" i="1" s="1"/>
  <c r="P29" i="1" s="1"/>
  <c r="AE29" i="1"/>
  <c r="AF29" i="1"/>
  <c r="CT29" i="1" s="1"/>
  <c r="S29" i="1" s="1"/>
  <c r="AG29" i="1"/>
  <c r="CU29" i="1" s="1"/>
  <c r="T29" i="1" s="1"/>
  <c r="AH29" i="1"/>
  <c r="AI29" i="1"/>
  <c r="CW29" i="1" s="1"/>
  <c r="V29" i="1" s="1"/>
  <c r="AJ29" i="1"/>
  <c r="CX29" i="1" s="1"/>
  <c r="W29" i="1" s="1"/>
  <c r="CV29" i="1"/>
  <c r="U29" i="1" s="1"/>
  <c r="GL29" i="1"/>
  <c r="GN29" i="1"/>
  <c r="GO29" i="1"/>
  <c r="GP29" i="1"/>
  <c r="GV29" i="1"/>
  <c r="GX29" i="1"/>
  <c r="HC29" i="1"/>
  <c r="C30" i="1"/>
  <c r="D30" i="1"/>
  <c r="I30" i="1"/>
  <c r="AC30" i="1"/>
  <c r="CQ30" i="1" s="1"/>
  <c r="P30" i="1" s="1"/>
  <c r="AD30" i="1"/>
  <c r="CR30" i="1" s="1"/>
  <c r="AE30" i="1"/>
  <c r="AF30" i="1"/>
  <c r="CT30" i="1" s="1"/>
  <c r="S30" i="1" s="1"/>
  <c r="AG30" i="1"/>
  <c r="CU30" i="1" s="1"/>
  <c r="T30" i="1" s="1"/>
  <c r="AG43" i="1" s="1"/>
  <c r="AH30" i="1"/>
  <c r="CV30" i="1" s="1"/>
  <c r="AI30" i="1"/>
  <c r="AJ30" i="1"/>
  <c r="CX30" i="1" s="1"/>
  <c r="W30" i="1" s="1"/>
  <c r="CS30" i="1"/>
  <c r="CW30" i="1"/>
  <c r="V30" i="1" s="1"/>
  <c r="FR30" i="1"/>
  <c r="GL30" i="1"/>
  <c r="GN30" i="1"/>
  <c r="GP30" i="1"/>
  <c r="GV30" i="1"/>
  <c r="HC30" i="1"/>
  <c r="P31" i="1"/>
  <c r="V31" i="1"/>
  <c r="AC31" i="1"/>
  <c r="CQ31" i="1" s="1"/>
  <c r="AD31" i="1"/>
  <c r="CR31" i="1" s="1"/>
  <c r="Q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AJ43" i="1" s="1"/>
  <c r="CS31" i="1"/>
  <c r="R31" i="1" s="1"/>
  <c r="CU31" i="1"/>
  <c r="T31" i="1" s="1"/>
  <c r="CW31" i="1"/>
  <c r="FR31" i="1"/>
  <c r="GL31" i="1"/>
  <c r="GN31" i="1"/>
  <c r="GP31" i="1"/>
  <c r="GV31" i="1"/>
  <c r="HC31" i="1"/>
  <c r="GX31" i="1" s="1"/>
  <c r="T32" i="1"/>
  <c r="AC32" i="1"/>
  <c r="AD32" i="1"/>
  <c r="AE32" i="1"/>
  <c r="AF32" i="1"/>
  <c r="AG32" i="1"/>
  <c r="AH32" i="1"/>
  <c r="CV32" i="1" s="1"/>
  <c r="U32" i="1" s="1"/>
  <c r="AI32" i="1"/>
  <c r="AJ32" i="1"/>
  <c r="CQ32" i="1"/>
  <c r="P32" i="1" s="1"/>
  <c r="CS32" i="1"/>
  <c r="R32" i="1" s="1"/>
  <c r="CT32" i="1"/>
  <c r="S32" i="1" s="1"/>
  <c r="CU32" i="1"/>
  <c r="CW32" i="1"/>
  <c r="V32" i="1" s="1"/>
  <c r="CX32" i="1"/>
  <c r="W32" i="1" s="1"/>
  <c r="FR32" i="1"/>
  <c r="GL32" i="1"/>
  <c r="GN32" i="1"/>
  <c r="GP32" i="1"/>
  <c r="GV32" i="1"/>
  <c r="HC32" i="1"/>
  <c r="GX32" i="1" s="1"/>
  <c r="S33" i="1"/>
  <c r="AB33" i="1"/>
  <c r="AC33" i="1"/>
  <c r="CQ33" i="1" s="1"/>
  <c r="P33" i="1" s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P33" i="1"/>
  <c r="O33" i="1" s="1"/>
  <c r="CR33" i="1"/>
  <c r="Q33" i="1" s="1"/>
  <c r="CS33" i="1"/>
  <c r="R33" i="1" s="1"/>
  <c r="CT33" i="1"/>
  <c r="CV33" i="1"/>
  <c r="U33" i="1" s="1"/>
  <c r="CW33" i="1"/>
  <c r="V33" i="1" s="1"/>
  <c r="FR33" i="1"/>
  <c r="GL33" i="1"/>
  <c r="GN33" i="1"/>
  <c r="GP33" i="1"/>
  <c r="GV33" i="1"/>
  <c r="HC33" i="1"/>
  <c r="GX33" i="1" s="1"/>
  <c r="U34" i="1"/>
  <c r="AC34" i="1"/>
  <c r="CQ34" i="1" s="1"/>
  <c r="P34" i="1" s="1"/>
  <c r="AE34" i="1"/>
  <c r="AD34" i="1" s="1"/>
  <c r="AF34" i="1"/>
  <c r="AB34" i="1" s="1"/>
  <c r="AG34" i="1"/>
  <c r="CU34" i="1" s="1"/>
  <c r="T34" i="1" s="1"/>
  <c r="AH34" i="1"/>
  <c r="AI34" i="1"/>
  <c r="AJ34" i="1"/>
  <c r="CX34" i="1" s="1"/>
  <c r="W34" i="1" s="1"/>
  <c r="CR34" i="1"/>
  <c r="Q34" i="1" s="1"/>
  <c r="CS34" i="1"/>
  <c r="R34" i="1" s="1"/>
  <c r="CV34" i="1"/>
  <c r="CW34" i="1"/>
  <c r="V34" i="1" s="1"/>
  <c r="FR34" i="1"/>
  <c r="GL34" i="1"/>
  <c r="GN34" i="1"/>
  <c r="GP34" i="1"/>
  <c r="GV34" i="1"/>
  <c r="HC34" i="1"/>
  <c r="GX34" i="1" s="1"/>
  <c r="C35" i="1"/>
  <c r="D35" i="1"/>
  <c r="S35" i="1"/>
  <c r="CY35" i="1" s="1"/>
  <c r="X35" i="1" s="1"/>
  <c r="W35" i="1"/>
  <c r="AC35" i="1"/>
  <c r="AD35" i="1"/>
  <c r="CR35" i="1" s="1"/>
  <c r="Q35" i="1" s="1"/>
  <c r="AE35" i="1"/>
  <c r="CS35" i="1" s="1"/>
  <c r="R35" i="1" s="1"/>
  <c r="AF35" i="1"/>
  <c r="AG35" i="1"/>
  <c r="AH35" i="1"/>
  <c r="CV35" i="1" s="1"/>
  <c r="U35" i="1" s="1"/>
  <c r="AI35" i="1"/>
  <c r="CW35" i="1" s="1"/>
  <c r="V35" i="1" s="1"/>
  <c r="AJ35" i="1"/>
  <c r="CQ35" i="1"/>
  <c r="P35" i="1" s="1"/>
  <c r="CT35" i="1"/>
  <c r="CU35" i="1"/>
  <c r="T35" i="1" s="1"/>
  <c r="CX35" i="1"/>
  <c r="CZ35" i="1"/>
  <c r="Y35" i="1" s="1"/>
  <c r="FR35" i="1"/>
  <c r="GL35" i="1"/>
  <c r="GN35" i="1"/>
  <c r="GP35" i="1"/>
  <c r="GV35" i="1"/>
  <c r="HC35" i="1" s="1"/>
  <c r="GX35" i="1" s="1"/>
  <c r="I36" i="1"/>
  <c r="V36" i="1" s="1"/>
  <c r="S36" i="1"/>
  <c r="T36" i="1"/>
  <c r="AC36" i="1"/>
  <c r="CQ36" i="1" s="1"/>
  <c r="P36" i="1" s="1"/>
  <c r="AD36" i="1"/>
  <c r="CR36" i="1" s="1"/>
  <c r="AE36" i="1"/>
  <c r="AF36" i="1"/>
  <c r="CT36" i="1" s="1"/>
  <c r="AG36" i="1"/>
  <c r="AH36" i="1"/>
  <c r="CV36" i="1" s="1"/>
  <c r="AI36" i="1"/>
  <c r="AJ36" i="1"/>
  <c r="CS36" i="1"/>
  <c r="R36" i="1" s="1"/>
  <c r="CU36" i="1"/>
  <c r="CW36" i="1"/>
  <c r="CX36" i="1"/>
  <c r="W36" i="1" s="1"/>
  <c r="GL36" i="1"/>
  <c r="GN36" i="1"/>
  <c r="GO36" i="1"/>
  <c r="GP36" i="1"/>
  <c r="GV36" i="1"/>
  <c r="HC36" i="1"/>
  <c r="GX36" i="1" s="1"/>
  <c r="S37" i="1"/>
  <c r="T37" i="1"/>
  <c r="W37" i="1"/>
  <c r="AC37" i="1"/>
  <c r="AD37" i="1"/>
  <c r="AE37" i="1"/>
  <c r="AF37" i="1"/>
  <c r="AG37" i="1"/>
  <c r="AH37" i="1"/>
  <c r="CV37" i="1" s="1"/>
  <c r="U37" i="1" s="1"/>
  <c r="AI37" i="1"/>
  <c r="AJ37" i="1"/>
  <c r="CQ37" i="1"/>
  <c r="P37" i="1" s="1"/>
  <c r="CS37" i="1"/>
  <c r="R37" i="1" s="1"/>
  <c r="CT37" i="1"/>
  <c r="CU37" i="1"/>
  <c r="CW37" i="1"/>
  <c r="V37" i="1" s="1"/>
  <c r="CX37" i="1"/>
  <c r="FR37" i="1"/>
  <c r="GL37" i="1"/>
  <c r="GN37" i="1"/>
  <c r="GP37" i="1"/>
  <c r="GV37" i="1"/>
  <c r="HC37" i="1" s="1"/>
  <c r="GX37" i="1" s="1"/>
  <c r="C38" i="1"/>
  <c r="D38" i="1"/>
  <c r="I38" i="1"/>
  <c r="S38" i="1"/>
  <c r="T38" i="1"/>
  <c r="W38" i="1"/>
  <c r="AC38" i="1"/>
  <c r="AE38" i="1"/>
  <c r="CS38" i="1" s="1"/>
  <c r="R38" i="1" s="1"/>
  <c r="AF38" i="1"/>
  <c r="AG38" i="1"/>
  <c r="AH38" i="1"/>
  <c r="CV38" i="1" s="1"/>
  <c r="U38" i="1" s="1"/>
  <c r="AI38" i="1"/>
  <c r="CW38" i="1" s="1"/>
  <c r="V38" i="1" s="1"/>
  <c r="AJ38" i="1"/>
  <c r="CQ38" i="1"/>
  <c r="P38" i="1" s="1"/>
  <c r="CT38" i="1"/>
  <c r="CU38" i="1"/>
  <c r="CX38" i="1"/>
  <c r="FR38" i="1"/>
  <c r="GL38" i="1"/>
  <c r="GN38" i="1"/>
  <c r="GP38" i="1"/>
  <c r="GV38" i="1"/>
  <c r="HC38" i="1" s="1"/>
  <c r="GX38" i="1" s="1"/>
  <c r="I39" i="1"/>
  <c r="P39" i="1"/>
  <c r="CP39" i="1" s="1"/>
  <c r="O39" i="1" s="1"/>
  <c r="T39" i="1"/>
  <c r="AB39" i="1"/>
  <c r="AC39" i="1"/>
  <c r="CQ39" i="1" s="1"/>
  <c r="AE39" i="1"/>
  <c r="AD39" i="1" s="1"/>
  <c r="AF39" i="1"/>
  <c r="CT39" i="1" s="1"/>
  <c r="S39" i="1" s="1"/>
  <c r="AG39" i="1"/>
  <c r="CU39" i="1" s="1"/>
  <c r="AH39" i="1"/>
  <c r="AI39" i="1"/>
  <c r="CW39" i="1" s="1"/>
  <c r="V39" i="1" s="1"/>
  <c r="AJ39" i="1"/>
  <c r="CX39" i="1" s="1"/>
  <c r="W39" i="1" s="1"/>
  <c r="CR39" i="1"/>
  <c r="Q39" i="1" s="1"/>
  <c r="CS39" i="1"/>
  <c r="R39" i="1" s="1"/>
  <c r="CZ39" i="1" s="1"/>
  <c r="Y39" i="1" s="1"/>
  <c r="CV39" i="1"/>
  <c r="U39" i="1" s="1"/>
  <c r="GL39" i="1"/>
  <c r="GN39" i="1"/>
  <c r="GO39" i="1"/>
  <c r="GP39" i="1"/>
  <c r="GV39" i="1"/>
  <c r="HC39" i="1"/>
  <c r="GX39" i="1" s="1"/>
  <c r="C40" i="1"/>
  <c r="D40" i="1"/>
  <c r="S40" i="1"/>
  <c r="AC40" i="1"/>
  <c r="AD40" i="1"/>
  <c r="CR40" i="1" s="1"/>
  <c r="Q40" i="1" s="1"/>
  <c r="AE40" i="1"/>
  <c r="CS40" i="1" s="1"/>
  <c r="R40" i="1" s="1"/>
  <c r="AF40" i="1"/>
  <c r="AG40" i="1"/>
  <c r="AH40" i="1"/>
  <c r="CV40" i="1" s="1"/>
  <c r="U40" i="1" s="1"/>
  <c r="AI40" i="1"/>
  <c r="CW40" i="1" s="1"/>
  <c r="V40" i="1" s="1"/>
  <c r="AJ40" i="1"/>
  <c r="CT40" i="1"/>
  <c r="CU40" i="1"/>
  <c r="T40" i="1" s="1"/>
  <c r="CX40" i="1"/>
  <c r="W40" i="1" s="1"/>
  <c r="FR40" i="1"/>
  <c r="GL40" i="1"/>
  <c r="BZ43" i="1" s="1"/>
  <c r="GN40" i="1"/>
  <c r="GP40" i="1"/>
  <c r="GV40" i="1"/>
  <c r="HC40" i="1" s="1"/>
  <c r="GX40" i="1" s="1"/>
  <c r="T41" i="1"/>
  <c r="W41" i="1"/>
  <c r="AC41" i="1"/>
  <c r="AD41" i="1"/>
  <c r="CR41" i="1" s="1"/>
  <c r="Q41" i="1" s="1"/>
  <c r="AE41" i="1"/>
  <c r="CS41" i="1" s="1"/>
  <c r="R41" i="1" s="1"/>
  <c r="AF41" i="1"/>
  <c r="AG41" i="1"/>
  <c r="AH41" i="1"/>
  <c r="CV41" i="1" s="1"/>
  <c r="U41" i="1" s="1"/>
  <c r="AI41" i="1"/>
  <c r="CW41" i="1" s="1"/>
  <c r="V41" i="1" s="1"/>
  <c r="AJ41" i="1"/>
  <c r="CQ41" i="1"/>
  <c r="P41" i="1" s="1"/>
  <c r="CT41" i="1"/>
  <c r="S41" i="1" s="1"/>
  <c r="CZ41" i="1" s="1"/>
  <c r="Y41" i="1" s="1"/>
  <c r="CU41" i="1"/>
  <c r="CX41" i="1"/>
  <c r="GL41" i="1"/>
  <c r="GN41" i="1"/>
  <c r="GO41" i="1"/>
  <c r="GP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BB43" i="1"/>
  <c r="BC43" i="1"/>
  <c r="BX43" i="1"/>
  <c r="BX26" i="1" s="1"/>
  <c r="CK43" i="1"/>
  <c r="CK26" i="1" s="1"/>
  <c r="CL43" i="1"/>
  <c r="CL26" i="1" s="1"/>
  <c r="F56" i="1"/>
  <c r="D72" i="1"/>
  <c r="B74" i="1"/>
  <c r="E74" i="1"/>
  <c r="F74" i="1"/>
  <c r="G74" i="1"/>
  <c r="Z74" i="1"/>
  <c r="AA74" i="1"/>
  <c r="AM74" i="1"/>
  <c r="AN74" i="1"/>
  <c r="BB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C76" i="1"/>
  <c r="D76" i="1"/>
  <c r="I76" i="1"/>
  <c r="V76" i="1"/>
  <c r="AC76" i="1"/>
  <c r="CQ76" i="1" s="1"/>
  <c r="AD76" i="1"/>
  <c r="CR76" i="1" s="1"/>
  <c r="Q76" i="1" s="1"/>
  <c r="AE76" i="1"/>
  <c r="AF76" i="1"/>
  <c r="AB76" i="1" s="1"/>
  <c r="AG76" i="1"/>
  <c r="CU76" i="1" s="1"/>
  <c r="AH76" i="1"/>
  <c r="CV76" i="1" s="1"/>
  <c r="U76" i="1" s="1"/>
  <c r="AI76" i="1"/>
  <c r="AJ76" i="1"/>
  <c r="CX76" i="1" s="1"/>
  <c r="W76" i="1" s="1"/>
  <c r="CS76" i="1"/>
  <c r="R76" i="1" s="1"/>
  <c r="CT76" i="1"/>
  <c r="S76" i="1" s="1"/>
  <c r="CW76" i="1"/>
  <c r="FR76" i="1"/>
  <c r="BY82" i="1" s="1"/>
  <c r="GL76" i="1"/>
  <c r="BZ82" i="1" s="1"/>
  <c r="BZ74" i="1" s="1"/>
  <c r="GN76" i="1"/>
  <c r="GP76" i="1"/>
  <c r="CD82" i="1" s="1"/>
  <c r="AU82" i="1" s="1"/>
  <c r="GV76" i="1"/>
  <c r="HC76" i="1"/>
  <c r="I77" i="1"/>
  <c r="R77" i="1"/>
  <c r="U77" i="1"/>
  <c r="AB77" i="1"/>
  <c r="AC77" i="1"/>
  <c r="CQ77" i="1" s="1"/>
  <c r="P77" i="1" s="1"/>
  <c r="AE77" i="1"/>
  <c r="AD77" i="1" s="1"/>
  <c r="AF77" i="1"/>
  <c r="CT77" i="1" s="1"/>
  <c r="S77" i="1" s="1"/>
  <c r="CY77" i="1" s="1"/>
  <c r="X77" i="1" s="1"/>
  <c r="AG77" i="1"/>
  <c r="CU77" i="1" s="1"/>
  <c r="T77" i="1" s="1"/>
  <c r="AH77" i="1"/>
  <c r="AI77" i="1"/>
  <c r="AJ77" i="1"/>
  <c r="CX77" i="1" s="1"/>
  <c r="W77" i="1" s="1"/>
  <c r="CR77" i="1"/>
  <c r="Q77" i="1" s="1"/>
  <c r="CS77" i="1"/>
  <c r="CV77" i="1"/>
  <c r="CW77" i="1"/>
  <c r="V77" i="1" s="1"/>
  <c r="CZ77" i="1"/>
  <c r="Y77" i="1" s="1"/>
  <c r="FR77" i="1"/>
  <c r="GL77" i="1"/>
  <c r="GO77" i="1"/>
  <c r="GP77" i="1"/>
  <c r="GV77" i="1"/>
  <c r="HC77" i="1"/>
  <c r="GX77" i="1" s="1"/>
  <c r="I78" i="1"/>
  <c r="Q78" i="1"/>
  <c r="T78" i="1"/>
  <c r="AC78" i="1"/>
  <c r="AD78" i="1"/>
  <c r="AB78" i="1" s="1"/>
  <c r="AE78" i="1"/>
  <c r="CS78" i="1" s="1"/>
  <c r="R78" i="1" s="1"/>
  <c r="AF78" i="1"/>
  <c r="CT78" i="1" s="1"/>
  <c r="S78" i="1" s="1"/>
  <c r="CZ78" i="1" s="1"/>
  <c r="Y78" i="1" s="1"/>
  <c r="AG78" i="1"/>
  <c r="AH78" i="1"/>
  <c r="AI78" i="1"/>
  <c r="CW78" i="1" s="1"/>
  <c r="V78" i="1" s="1"/>
  <c r="AJ78" i="1"/>
  <c r="CX78" i="1" s="1"/>
  <c r="W78" i="1" s="1"/>
  <c r="CQ78" i="1"/>
  <c r="P78" i="1" s="1"/>
  <c r="CR78" i="1"/>
  <c r="CU78" i="1"/>
  <c r="CV78" i="1"/>
  <c r="U78" i="1" s="1"/>
  <c r="FR78" i="1"/>
  <c r="GL78" i="1"/>
  <c r="GO78" i="1"/>
  <c r="GP78" i="1"/>
  <c r="GV78" i="1"/>
  <c r="HC78" i="1" s="1"/>
  <c r="GX78" i="1" s="1"/>
  <c r="C79" i="1"/>
  <c r="D79" i="1"/>
  <c r="I79" i="1"/>
  <c r="U79" i="1"/>
  <c r="V79" i="1"/>
  <c r="AC79" i="1"/>
  <c r="CQ79" i="1" s="1"/>
  <c r="P79" i="1" s="1"/>
  <c r="AE79" i="1"/>
  <c r="AD79" i="1" s="1"/>
  <c r="AF79" i="1"/>
  <c r="CT79" i="1" s="1"/>
  <c r="AG79" i="1"/>
  <c r="CU79" i="1" s="1"/>
  <c r="AH79" i="1"/>
  <c r="AI79" i="1"/>
  <c r="CW79" i="1" s="1"/>
  <c r="AJ79" i="1"/>
  <c r="CX79" i="1" s="1"/>
  <c r="CS79" i="1"/>
  <c r="R79" i="1" s="1"/>
  <c r="CV79" i="1"/>
  <c r="FR79" i="1"/>
  <c r="GL79" i="1"/>
  <c r="GN79" i="1"/>
  <c r="GP79" i="1"/>
  <c r="GV79" i="1"/>
  <c r="HC79" i="1"/>
  <c r="I80" i="1"/>
  <c r="P80" i="1"/>
  <c r="AC80" i="1"/>
  <c r="AD80" i="1"/>
  <c r="AB80" i="1" s="1"/>
  <c r="AE80" i="1"/>
  <c r="CS80" i="1" s="1"/>
  <c r="R80" i="1" s="1"/>
  <c r="AF80" i="1"/>
  <c r="CT80" i="1" s="1"/>
  <c r="S80" i="1" s="1"/>
  <c r="CY80" i="1" s="1"/>
  <c r="X80" i="1" s="1"/>
  <c r="AG80" i="1"/>
  <c r="AH80" i="1"/>
  <c r="CV80" i="1" s="1"/>
  <c r="U80" i="1" s="1"/>
  <c r="AI80" i="1"/>
  <c r="CW80" i="1" s="1"/>
  <c r="V80" i="1" s="1"/>
  <c r="AJ80" i="1"/>
  <c r="CX80" i="1" s="1"/>
  <c r="W80" i="1" s="1"/>
  <c r="CQ80" i="1"/>
  <c r="CR80" i="1"/>
  <c r="Q80" i="1" s="1"/>
  <c r="CU80" i="1"/>
  <c r="T80" i="1" s="1"/>
  <c r="CZ80" i="1"/>
  <c r="Y80" i="1" s="1"/>
  <c r="FR80" i="1"/>
  <c r="GL80" i="1"/>
  <c r="GN80" i="1"/>
  <c r="GP80" i="1"/>
  <c r="GV80" i="1"/>
  <c r="HC80" i="1" s="1"/>
  <c r="GX80" i="1" s="1"/>
  <c r="B82" i="1"/>
  <c r="C82" i="1"/>
  <c r="C74" i="1" s="1"/>
  <c r="D82" i="1"/>
  <c r="D74" i="1" s="1"/>
  <c r="F82" i="1"/>
  <c r="G82" i="1"/>
  <c r="AQ82" i="1"/>
  <c r="AQ74" i="1" s="1"/>
  <c r="BC82" i="1"/>
  <c r="BX82" i="1"/>
  <c r="CI82" i="1"/>
  <c r="CK82" i="1"/>
  <c r="BB82" i="1" s="1"/>
  <c r="F95" i="1" s="1"/>
  <c r="CL82" i="1"/>
  <c r="F92" i="1"/>
  <c r="B111" i="1"/>
  <c r="B22" i="1" s="1"/>
  <c r="C111" i="1"/>
  <c r="C22" i="1" s="1"/>
  <c r="D111" i="1"/>
  <c r="D22" i="1" s="1"/>
  <c r="F111" i="1"/>
  <c r="F22" i="1" s="1"/>
  <c r="G111" i="1"/>
  <c r="G22" i="1" s="1"/>
  <c r="BC111" i="1"/>
  <c r="B140" i="1"/>
  <c r="B18" i="1" s="1"/>
  <c r="C140" i="1"/>
  <c r="C18" i="1" s="1"/>
  <c r="D140" i="1"/>
  <c r="D18" i="1" s="1"/>
  <c r="F140" i="1"/>
  <c r="F18" i="1" s="1"/>
  <c r="G140" i="1"/>
  <c r="G18" i="1" s="1"/>
  <c r="BC140" i="1"/>
  <c r="J121" i="5" l="1"/>
  <c r="G17" i="5"/>
  <c r="G18" i="5"/>
  <c r="G121" i="5"/>
  <c r="J88" i="5"/>
  <c r="J125" i="5"/>
  <c r="G22" i="5"/>
  <c r="G125" i="5"/>
  <c r="G16" i="5"/>
  <c r="G88" i="5"/>
  <c r="BZ26" i="1"/>
  <c r="AQ43" i="1"/>
  <c r="AJ26" i="1"/>
  <c r="W43" i="1"/>
  <c r="CZ31" i="1"/>
  <c r="Y31" i="1" s="1"/>
  <c r="CY31" i="1"/>
  <c r="X31" i="1" s="1"/>
  <c r="AD82" i="1"/>
  <c r="AG26" i="1"/>
  <c r="T43" i="1"/>
  <c r="AU74" i="1"/>
  <c r="F101" i="1"/>
  <c r="CZ40" i="1"/>
  <c r="Y40" i="1" s="1"/>
  <c r="CY40" i="1"/>
  <c r="X40" i="1" s="1"/>
  <c r="AB31" i="1"/>
  <c r="AD29" i="1"/>
  <c r="CS29" i="1"/>
  <c r="R29" i="1" s="1"/>
  <c r="AE43" i="1" s="1"/>
  <c r="AH82" i="1"/>
  <c r="CY41" i="1"/>
  <c r="X41" i="1" s="1"/>
  <c r="CT34" i="1"/>
  <c r="S34" i="1" s="1"/>
  <c r="CY33" i="1"/>
  <c r="X33" i="1" s="1"/>
  <c r="GO33" i="1" s="1"/>
  <c r="CZ33" i="1"/>
  <c r="Y33" i="1" s="1"/>
  <c r="FR29" i="1"/>
  <c r="AC43" i="1"/>
  <c r="AB79" i="1"/>
  <c r="CR79" i="1"/>
  <c r="Q79" i="1" s="1"/>
  <c r="CX37" i="3"/>
  <c r="CX41" i="3"/>
  <c r="CX34" i="3"/>
  <c r="CX38" i="3"/>
  <c r="CX42" i="3"/>
  <c r="CX36" i="3"/>
  <c r="CX40" i="3"/>
  <c r="CX35" i="3"/>
  <c r="CX39" i="3"/>
  <c r="CX43" i="3"/>
  <c r="GX79" i="1"/>
  <c r="AE82" i="1"/>
  <c r="CX33" i="3"/>
  <c r="CX32" i="3"/>
  <c r="CX31" i="3"/>
  <c r="AB40" i="1"/>
  <c r="CQ40" i="1"/>
  <c r="P40" i="1" s="1"/>
  <c r="CP40" i="1" s="1"/>
  <c r="O40" i="1" s="1"/>
  <c r="FR39" i="1"/>
  <c r="AD38" i="1"/>
  <c r="CR38" i="1" s="1"/>
  <c r="Q38" i="1" s="1"/>
  <c r="FR36" i="1"/>
  <c r="CP32" i="1"/>
  <c r="O32" i="1" s="1"/>
  <c r="CD43" i="1"/>
  <c r="AF43" i="1"/>
  <c r="AB30" i="1"/>
  <c r="AO82" i="1"/>
  <c r="CG82" i="1"/>
  <c r="BX74" i="1"/>
  <c r="AI82" i="1"/>
  <c r="BC18" i="1"/>
  <c r="F156" i="1"/>
  <c r="CI74" i="1"/>
  <c r="AZ82" i="1"/>
  <c r="CY76" i="1"/>
  <c r="X76" i="1" s="1"/>
  <c r="CZ76" i="1"/>
  <c r="Y76" i="1" s="1"/>
  <c r="BB26" i="1"/>
  <c r="BB111" i="1"/>
  <c r="FR41" i="1"/>
  <c r="CP41" i="1"/>
  <c r="O41" i="1" s="1"/>
  <c r="GM41" i="1" s="1"/>
  <c r="CZ36" i="1"/>
  <c r="Y36" i="1" s="1"/>
  <c r="CY36" i="1"/>
  <c r="X36" i="1" s="1"/>
  <c r="CP35" i="1"/>
  <c r="O35" i="1" s="1"/>
  <c r="CR32" i="1"/>
  <c r="Q32" i="1" s="1"/>
  <c r="AB32" i="1"/>
  <c r="CP80" i="1"/>
  <c r="O80" i="1" s="1"/>
  <c r="CP79" i="1"/>
  <c r="O79" i="1" s="1"/>
  <c r="CY78" i="1"/>
  <c r="X78" i="1" s="1"/>
  <c r="CP78" i="1"/>
  <c r="O78" i="1" s="1"/>
  <c r="AP82" i="1"/>
  <c r="BY74" i="1"/>
  <c r="CD74" i="1"/>
  <c r="CR37" i="1"/>
  <c r="Q37" i="1" s="1"/>
  <c r="AB37" i="1"/>
  <c r="AB36" i="1"/>
  <c r="CP31" i="1"/>
  <c r="O31" i="1" s="1"/>
  <c r="BC22" i="1"/>
  <c r="F127" i="1"/>
  <c r="W79" i="1"/>
  <c r="AJ82" i="1" s="1"/>
  <c r="S79" i="1"/>
  <c r="CP77" i="1"/>
  <c r="O77" i="1" s="1"/>
  <c r="GX76" i="1"/>
  <c r="CJ82" i="1" s="1"/>
  <c r="BC26" i="1"/>
  <c r="F59" i="1"/>
  <c r="CZ32" i="1"/>
  <c r="Y32" i="1" s="1"/>
  <c r="CY32" i="1"/>
  <c r="X32" i="1" s="1"/>
  <c r="CX9" i="3"/>
  <c r="CX13" i="3"/>
  <c r="CX10" i="3"/>
  <c r="CX8" i="3"/>
  <c r="CX12" i="3"/>
  <c r="CX11" i="3"/>
  <c r="CB43" i="1"/>
  <c r="AI43" i="1"/>
  <c r="BC74" i="1"/>
  <c r="F98" i="1"/>
  <c r="T79" i="1"/>
  <c r="T76" i="1"/>
  <c r="AG82" i="1" s="1"/>
  <c r="P76" i="1"/>
  <c r="AB41" i="1"/>
  <c r="CY39" i="1"/>
  <c r="X39" i="1" s="1"/>
  <c r="GM39" i="1" s="1"/>
  <c r="CP38" i="1"/>
  <c r="O38" i="1" s="1"/>
  <c r="CY38" i="1"/>
  <c r="X38" i="1" s="1"/>
  <c r="CZ38" i="1"/>
  <c r="Y38" i="1" s="1"/>
  <c r="CP37" i="1"/>
  <c r="O37" i="1" s="1"/>
  <c r="CZ37" i="1"/>
  <c r="Y37" i="1" s="1"/>
  <c r="CY37" i="1"/>
  <c r="X37" i="1" s="1"/>
  <c r="AB35" i="1"/>
  <c r="R30" i="1"/>
  <c r="CZ30" i="1" s="1"/>
  <c r="Y30" i="1" s="1"/>
  <c r="AH43" i="1"/>
  <c r="CZ28" i="1"/>
  <c r="Y28" i="1" s="1"/>
  <c r="AB28" i="1"/>
  <c r="CG43" i="1"/>
  <c r="AO43" i="1"/>
  <c r="AB38" i="1"/>
  <c r="U36" i="1"/>
  <c r="Q36" i="1"/>
  <c r="CP36" i="1" s="1"/>
  <c r="O36" i="1" s="1"/>
  <c r="GM36" i="1" s="1"/>
  <c r="GX30" i="1"/>
  <c r="CJ43" i="1" s="1"/>
  <c r="U30" i="1"/>
  <c r="Q30" i="1"/>
  <c r="CP30" i="1" s="1"/>
  <c r="O30" i="1" s="1"/>
  <c r="CX21" i="3"/>
  <c r="CX22" i="3"/>
  <c r="CX23" i="3"/>
  <c r="CP28" i="1"/>
  <c r="O28" i="1" s="1"/>
  <c r="CX24" i="3"/>
  <c r="CX20" i="3"/>
  <c r="CJ26" i="1" l="1"/>
  <c r="BA43" i="1"/>
  <c r="AJ74" i="1"/>
  <c r="W82" i="1"/>
  <c r="GM28" i="1"/>
  <c r="GO28" i="1"/>
  <c r="AO26" i="1"/>
  <c r="F47" i="1"/>
  <c r="AO111" i="1"/>
  <c r="GO38" i="1"/>
  <c r="GM38" i="1"/>
  <c r="AI26" i="1"/>
  <c r="V43" i="1"/>
  <c r="GO35" i="1"/>
  <c r="GM35" i="1"/>
  <c r="AF26" i="1"/>
  <c r="S43" i="1"/>
  <c r="GO32" i="1"/>
  <c r="GM32" i="1"/>
  <c r="AC26" i="1"/>
  <c r="P43" i="1"/>
  <c r="CF43" i="1"/>
  <c r="CE43" i="1"/>
  <c r="AE26" i="1"/>
  <c r="R43" i="1"/>
  <c r="GM33" i="1"/>
  <c r="Q82" i="1"/>
  <c r="AD74" i="1"/>
  <c r="CY29" i="1"/>
  <c r="X29" i="1" s="1"/>
  <c r="CZ29" i="1"/>
  <c r="Y29" i="1" s="1"/>
  <c r="CG26" i="1"/>
  <c r="AX43" i="1"/>
  <c r="GO37" i="1"/>
  <c r="GM37" i="1"/>
  <c r="AS43" i="1"/>
  <c r="CB26" i="1"/>
  <c r="BA82" i="1"/>
  <c r="CJ74" i="1"/>
  <c r="F91" i="1"/>
  <c r="AP74" i="1"/>
  <c r="GO80" i="1"/>
  <c r="GM80" i="1"/>
  <c r="BB22" i="1"/>
  <c r="F124" i="1"/>
  <c r="BB140" i="1"/>
  <c r="AX82" i="1"/>
  <c r="CG74" i="1"/>
  <c r="CY30" i="1"/>
  <c r="X30" i="1" s="1"/>
  <c r="GO30" i="1" s="1"/>
  <c r="GO40" i="1"/>
  <c r="GM40" i="1"/>
  <c r="BY43" i="1"/>
  <c r="CY34" i="1"/>
  <c r="X34" i="1" s="1"/>
  <c r="CP34" i="1"/>
  <c r="O34" i="1" s="1"/>
  <c r="CZ34" i="1"/>
  <c r="Y34" i="1" s="1"/>
  <c r="AB29" i="1"/>
  <c r="CR29" i="1"/>
  <c r="Q29" i="1" s="1"/>
  <c r="AQ26" i="1"/>
  <c r="AQ111" i="1"/>
  <c r="F53" i="1"/>
  <c r="GM30" i="1"/>
  <c r="GM77" i="1"/>
  <c r="GN77" i="1"/>
  <c r="GN78" i="1"/>
  <c r="GM78" i="1"/>
  <c r="AZ74" i="1"/>
  <c r="F93" i="1"/>
  <c r="F86" i="1"/>
  <c r="AO74" i="1"/>
  <c r="AE74" i="1"/>
  <c r="R82" i="1"/>
  <c r="T26" i="1"/>
  <c r="F64" i="1"/>
  <c r="AH26" i="1"/>
  <c r="U43" i="1"/>
  <c r="T82" i="1"/>
  <c r="AG74" i="1"/>
  <c r="AL43" i="1"/>
  <c r="CP76" i="1"/>
  <c r="O76" i="1" s="1"/>
  <c r="AC82" i="1"/>
  <c r="CY79" i="1"/>
  <c r="X79" i="1" s="1"/>
  <c r="AK82" i="1" s="1"/>
  <c r="CZ79" i="1"/>
  <c r="Y79" i="1" s="1"/>
  <c r="AL82" i="1" s="1"/>
  <c r="GM31" i="1"/>
  <c r="GO31" i="1"/>
  <c r="AF82" i="1"/>
  <c r="AI74" i="1"/>
  <c r="V82" i="1"/>
  <c r="CD26" i="1"/>
  <c r="AU43" i="1"/>
  <c r="U82" i="1"/>
  <c r="AH74" i="1"/>
  <c r="W26" i="1"/>
  <c r="F67" i="1"/>
  <c r="W111" i="1"/>
  <c r="AK74" i="1" l="1"/>
  <c r="X82" i="1"/>
  <c r="Y82" i="1"/>
  <c r="AL74" i="1"/>
  <c r="W22" i="1"/>
  <c r="F135" i="1"/>
  <c r="W140" i="1"/>
  <c r="F104" i="1"/>
  <c r="U74" i="1"/>
  <c r="U26" i="1"/>
  <c r="F65" i="1"/>
  <c r="U111" i="1"/>
  <c r="CP29" i="1"/>
  <c r="O29" i="1" s="1"/>
  <c r="AD43" i="1"/>
  <c r="BB18" i="1"/>
  <c r="F153" i="1"/>
  <c r="AU26" i="1"/>
  <c r="F62" i="1"/>
  <c r="AU111" i="1"/>
  <c r="AF74" i="1"/>
  <c r="S82" i="1"/>
  <c r="F96" i="1"/>
  <c r="R74" i="1"/>
  <c r="CB82" i="1"/>
  <c r="BY26" i="1"/>
  <c r="AP43" i="1"/>
  <c r="CI43" i="1"/>
  <c r="AX26" i="1"/>
  <c r="F50" i="1"/>
  <c r="AX111" i="1"/>
  <c r="P26" i="1"/>
  <c r="F46" i="1"/>
  <c r="S26" i="1"/>
  <c r="F58" i="1"/>
  <c r="S111" i="1"/>
  <c r="GO79" i="1"/>
  <c r="W74" i="1"/>
  <c r="F106" i="1"/>
  <c r="CH82" i="1"/>
  <c r="CE82" i="1"/>
  <c r="AC74" i="1"/>
  <c r="P82" i="1"/>
  <c r="CF82" i="1"/>
  <c r="AQ140" i="1"/>
  <c r="AQ22" i="1"/>
  <c r="F121" i="1"/>
  <c r="AX74" i="1"/>
  <c r="F89" i="1"/>
  <c r="AS26" i="1"/>
  <c r="F60" i="1"/>
  <c r="F94" i="1"/>
  <c r="Q74" i="1"/>
  <c r="CH43" i="1"/>
  <c r="GM79" i="1"/>
  <c r="V74" i="1"/>
  <c r="F105" i="1"/>
  <c r="GM76" i="1"/>
  <c r="AB82" i="1"/>
  <c r="GO76" i="1"/>
  <c r="CC82" i="1" s="1"/>
  <c r="T74" i="1"/>
  <c r="F103" i="1"/>
  <c r="T111" i="1"/>
  <c r="GM34" i="1"/>
  <c r="GO34" i="1"/>
  <c r="CE26" i="1"/>
  <c r="AV43" i="1"/>
  <c r="V26" i="1"/>
  <c r="F66" i="1"/>
  <c r="V111" i="1"/>
  <c r="AO22" i="1"/>
  <c r="F115" i="1"/>
  <c r="AO140" i="1"/>
  <c r="CC43" i="1"/>
  <c r="BA26" i="1"/>
  <c r="F63" i="1"/>
  <c r="BA111" i="1"/>
  <c r="AL26" i="1"/>
  <c r="Y43" i="1"/>
  <c r="F102" i="1"/>
  <c r="BA74" i="1"/>
  <c r="AK43" i="1"/>
  <c r="R26" i="1"/>
  <c r="F57" i="1"/>
  <c r="R111" i="1"/>
  <c r="CF26" i="1"/>
  <c r="AW43" i="1"/>
  <c r="Y26" i="1" l="1"/>
  <c r="Y111" i="1"/>
  <c r="F69" i="1"/>
  <c r="AB74" i="1"/>
  <c r="O82" i="1"/>
  <c r="AW82" i="1"/>
  <c r="CF74" i="1"/>
  <c r="S140" i="1"/>
  <c r="S22" i="1"/>
  <c r="F126" i="1"/>
  <c r="J16" i="2" s="1"/>
  <c r="J18" i="2" s="1"/>
  <c r="U22" i="1"/>
  <c r="F133" i="1"/>
  <c r="U140" i="1"/>
  <c r="AK26" i="1"/>
  <c r="X43" i="1"/>
  <c r="CC26" i="1"/>
  <c r="AT43" i="1"/>
  <c r="V22" i="1"/>
  <c r="V140" i="1"/>
  <c r="F134" i="1"/>
  <c r="CA82" i="1"/>
  <c r="CH26" i="1"/>
  <c r="AY43" i="1"/>
  <c r="P74" i="1"/>
  <c r="F85" i="1"/>
  <c r="AZ43" i="1"/>
  <c r="CI26" i="1"/>
  <c r="AU22" i="1"/>
  <c r="F130" i="1"/>
  <c r="AU140" i="1"/>
  <c r="W18" i="1"/>
  <c r="F164" i="1"/>
  <c r="Y74" i="1"/>
  <c r="F108" i="1"/>
  <c r="R22" i="1"/>
  <c r="R140" i="1"/>
  <c r="F125" i="1"/>
  <c r="BA22" i="1"/>
  <c r="F131" i="1"/>
  <c r="BA140" i="1"/>
  <c r="AO18" i="1"/>
  <c r="F144" i="1"/>
  <c r="AX22" i="1"/>
  <c r="F118" i="1"/>
  <c r="AX140" i="1"/>
  <c r="AP26" i="1"/>
  <c r="AP111" i="1"/>
  <c r="F52" i="1"/>
  <c r="AD26" i="1"/>
  <c r="Q43" i="1"/>
  <c r="X74" i="1"/>
  <c r="F107" i="1"/>
  <c r="AW26" i="1"/>
  <c r="F49" i="1"/>
  <c r="AW111" i="1"/>
  <c r="AV26" i="1"/>
  <c r="F48" i="1"/>
  <c r="T22" i="1"/>
  <c r="F132" i="1"/>
  <c r="T140" i="1"/>
  <c r="CH74" i="1"/>
  <c r="AY82" i="1"/>
  <c r="AS82" i="1"/>
  <c r="CB74" i="1"/>
  <c r="AT82" i="1"/>
  <c r="CC74" i="1"/>
  <c r="AQ18" i="1"/>
  <c r="F150" i="1"/>
  <c r="CE74" i="1"/>
  <c r="AV82" i="1"/>
  <c r="P111" i="1"/>
  <c r="S74" i="1"/>
  <c r="F97" i="1"/>
  <c r="GM29" i="1"/>
  <c r="CA43" i="1" s="1"/>
  <c r="AB43" i="1"/>
  <c r="P22" i="1" l="1"/>
  <c r="F114" i="1"/>
  <c r="P140" i="1"/>
  <c r="AR43" i="1"/>
  <c r="CA26" i="1"/>
  <c r="AV74" i="1"/>
  <c r="F87" i="1"/>
  <c r="AY74" i="1"/>
  <c r="F90" i="1"/>
  <c r="AW22" i="1"/>
  <c r="AW140" i="1"/>
  <c r="F117" i="1"/>
  <c r="AP22" i="1"/>
  <c r="AP140" i="1"/>
  <c r="F120" i="1"/>
  <c r="G16" i="2" s="1"/>
  <c r="G18" i="2" s="1"/>
  <c r="F51" i="1"/>
  <c r="AY111" i="1"/>
  <c r="AY26" i="1"/>
  <c r="V18" i="1"/>
  <c r="F163" i="1"/>
  <c r="X26" i="1"/>
  <c r="F68" i="1"/>
  <c r="X111" i="1"/>
  <c r="AT74" i="1"/>
  <c r="F100" i="1"/>
  <c r="AV111" i="1"/>
  <c r="Q26" i="1"/>
  <c r="F55" i="1"/>
  <c r="Q111" i="1"/>
  <c r="AU18" i="1"/>
  <c r="F159" i="1"/>
  <c r="F171" i="1" s="1"/>
  <c r="F181" i="1" s="1"/>
  <c r="AZ26" i="1"/>
  <c r="F54" i="1"/>
  <c r="AZ111" i="1"/>
  <c r="F88" i="1"/>
  <c r="AW74" i="1"/>
  <c r="Y22" i="1"/>
  <c r="F137" i="1"/>
  <c r="Y140" i="1"/>
  <c r="AB26" i="1"/>
  <c r="O43" i="1"/>
  <c r="F99" i="1"/>
  <c r="AS74" i="1"/>
  <c r="AS111" i="1"/>
  <c r="F160" i="1"/>
  <c r="BA18" i="1"/>
  <c r="R18" i="1"/>
  <c r="F154" i="1"/>
  <c r="S18" i="1"/>
  <c r="F155" i="1"/>
  <c r="T18" i="1"/>
  <c r="F161" i="1"/>
  <c r="AX18" i="1"/>
  <c r="F147" i="1"/>
  <c r="H16" i="2"/>
  <c r="H18" i="2" s="1"/>
  <c r="CA74" i="1"/>
  <c r="AR82" i="1"/>
  <c r="AT26" i="1"/>
  <c r="AT111" i="1"/>
  <c r="F61" i="1"/>
  <c r="U18" i="1"/>
  <c r="F162" i="1"/>
  <c r="O74" i="1"/>
  <c r="F84" i="1"/>
  <c r="F129" i="1" l="1"/>
  <c r="F16" i="2" s="1"/>
  <c r="F18" i="2" s="1"/>
  <c r="AT22" i="1"/>
  <c r="AT140" i="1"/>
  <c r="P18" i="1"/>
  <c r="F143" i="1"/>
  <c r="AS22" i="1"/>
  <c r="AS140" i="1"/>
  <c r="F128" i="1"/>
  <c r="E16" i="2" s="1"/>
  <c r="F70" i="1"/>
  <c r="AR111" i="1"/>
  <c r="AR26" i="1"/>
  <c r="Y18" i="1"/>
  <c r="F166" i="1"/>
  <c r="X22" i="1"/>
  <c r="X140" i="1"/>
  <c r="F136" i="1"/>
  <c r="AW18" i="1"/>
  <c r="F146" i="1"/>
  <c r="F170" i="1" s="1"/>
  <c r="AZ22" i="1"/>
  <c r="F122" i="1"/>
  <c r="AZ140" i="1"/>
  <c r="AV22" i="1"/>
  <c r="AV140" i="1"/>
  <c r="F116" i="1"/>
  <c r="AP18" i="1"/>
  <c r="F149" i="1"/>
  <c r="F169" i="1" s="1"/>
  <c r="F179" i="1" s="1"/>
  <c r="AR74" i="1"/>
  <c r="F109" i="1"/>
  <c r="O111" i="1"/>
  <c r="O26" i="1"/>
  <c r="F45" i="1"/>
  <c r="Q22" i="1"/>
  <c r="F123" i="1"/>
  <c r="Q140" i="1"/>
  <c r="AY22" i="1"/>
  <c r="F119" i="1"/>
  <c r="AY140" i="1"/>
  <c r="X18" i="1" l="1"/>
  <c r="F165" i="1"/>
  <c r="AR22" i="1"/>
  <c r="AR140" i="1"/>
  <c r="F138" i="1"/>
  <c r="E18" i="2"/>
  <c r="I16" i="2"/>
  <c r="I18" i="2" s="1"/>
  <c r="AV18" i="1"/>
  <c r="F145" i="1"/>
  <c r="AS18" i="1"/>
  <c r="F157" i="1"/>
  <c r="AT18" i="1"/>
  <c r="F158" i="1"/>
  <c r="Q18" i="1"/>
  <c r="F152" i="1"/>
  <c r="AY18" i="1"/>
  <c r="F148" i="1"/>
  <c r="O22" i="1"/>
  <c r="F113" i="1"/>
  <c r="O140" i="1"/>
  <c r="AZ18" i="1"/>
  <c r="F151" i="1"/>
  <c r="O18" i="1" l="1"/>
  <c r="F142" i="1"/>
  <c r="AR18" i="1"/>
  <c r="F167" i="1"/>
  <c r="F168" i="1" s="1"/>
  <c r="F172" i="1" s="1"/>
  <c r="F173" i="1" l="1"/>
  <c r="F174" i="1" s="1"/>
  <c r="F175" i="1" l="1"/>
  <c r="F176" i="1" s="1"/>
  <c r="F177" i="1" l="1"/>
  <c r="F178" i="1"/>
  <c r="F180" i="1" s="1"/>
</calcChain>
</file>

<file path=xl/sharedStrings.xml><?xml version="1.0" encoding="utf-8"?>
<sst xmlns="http://schemas.openxmlformats.org/spreadsheetml/2006/main" count="2086" uniqueCount="388">
  <si>
    <t>Smeta.RU  (495) 974-1589</t>
  </si>
  <si>
    <t>_PS_</t>
  </si>
  <si>
    <t>Smeta.RU</t>
  </si>
  <si>
    <t>ФГУП ЦНРПМ  Доп. раб. место  MCCS-0015252</t>
  </si>
  <si>
    <t/>
  </si>
  <si>
    <t>02-02-05 АПС</t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</si>
  <si>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</si>
  <si>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</si>
  <si>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</si>
  <si>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</si>
  <si>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</si>
  <si>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</si>
  <si>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</si>
  <si>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1.Монтаж оборудования</t>
  </si>
  <si>
    <t>1</t>
  </si>
  <si>
    <t>м10-08-002-02</t>
  </si>
  <si>
    <t>Извещатель ПС автоматический дымовой, фотоэлектрический, радиоизотопный, световой в нормальном исполнении</t>
  </si>
  <si>
    <t>ШТ</t>
  </si>
  <si>
    <t>ФЕРм-2001, м10-08-002-02, приказ Минстроя России №1039/пр от 30.12.2016г.</t>
  </si>
  <si>
    <t>Монтажные работы</t>
  </si>
  <si>
    <t>Связь: пожарно-охранная сигнализация и пром. телевиз. установки  ( отделы 8 и 9 ) (при устройстве средств посадки самолетов : НР=95%, СП=55% - {АВИА}=1)</t>
  </si>
  <si>
    <t>мФЕР-10</t>
  </si>
  <si>
    <t>2</t>
  </si>
  <si>
    <t>цена поставщика</t>
  </si>
  <si>
    <t>ИП212-132 ESMI 2251EH. Пожарный извещатель.</t>
  </si>
  <si>
    <t>Материалы строительные</t>
  </si>
  <si>
    <t>Материалы, изделия и конструкции</t>
  </si>
  <si>
    <t>материалы (03)</t>
  </si>
  <si>
    <t>[5 113 / 1,2 /  3,95] +  3% Трансп +  1,2% Заг.скл</t>
  </si>
  <si>
    <t>3</t>
  </si>
  <si>
    <t>м10-08-002-06</t>
  </si>
  <si>
    <t>Конструкция для установки извещателя</t>
  </si>
  <si>
    <t>ФЕРм-2001, м10-08-002-06, приказ Минстроя России №1039/пр от 30.12.2016г.</t>
  </si>
  <si>
    <t>4</t>
  </si>
  <si>
    <t>База для дымового извещателя  B501DG</t>
  </si>
  <si>
    <t>[537,64 / 1,2 /  9,7] +  2% Заг.скл</t>
  </si>
  <si>
    <t>5</t>
  </si>
  <si>
    <t>Esmi B524HTR база</t>
  </si>
  <si>
    <t>[3 620 / 1,2 /  9,7] +  2% Заг.скл</t>
  </si>
  <si>
    <t>6</t>
  </si>
  <si>
    <t>База для ручных извещателей MCP5A SR1T</t>
  </si>
  <si>
    <t>[416,4 / 1,2 /  9,7] +  2% Заг.скл</t>
  </si>
  <si>
    <t>7</t>
  </si>
  <si>
    <t>База для настенного монтажа модулей</t>
  </si>
  <si>
    <t>[663,17 / 1,2 /  9,7] +  2% Заг.скл</t>
  </si>
  <si>
    <t>8</t>
  </si>
  <si>
    <t>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</si>
  <si>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</si>
  <si>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ФЕРм-2001, м08-01-081-01, приказ Минстроя России №1039/пр от 30.12.2016г.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</si>
  <si>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</si>
  <si>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</si>
  <si>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9</t>
  </si>
  <si>
    <t>61.2.02.03-0030</t>
  </si>
  <si>
    <t>Извещатель пожарный ручной ИПР-535 (МСР5А)</t>
  </si>
  <si>
    <t>10 шт.</t>
  </si>
  <si>
    <t>ФССЦ-2001, 61.2.02.03-0030, приказ Минстроя России №1039/пр от 30.12.2016г.</t>
  </si>
  <si>
    <t>оборудование</t>
  </si>
  <si>
    <t>Оборудование по ценникам</t>
  </si>
  <si>
    <t>ОБОРУД.</t>
  </si>
  <si>
    <t>10</t>
  </si>
  <si>
    <t>Прозрачная крышка для ручного извещателя PS200</t>
  </si>
  <si>
    <t>[173 / 1,2 /  9,7] +  2% Заг.скл</t>
  </si>
  <si>
    <t>11</t>
  </si>
  <si>
    <t>м10-08-001-02</t>
  </si>
  <si>
    <t>Приборы ПС приемно-контрольные, пусковые, концентратор блок базовый на 20 лучей</t>
  </si>
  <si>
    <t>ФЕРм-2001, м10-08-001-02, приказ Минстроя России №1039/пр от 30.12.2016г.</t>
  </si>
  <si>
    <t>12</t>
  </si>
  <si>
    <t>Модуль управления цепями 240В монтаж на DIN-рейку EM201Е-240-DIN</t>
  </si>
  <si>
    <t>[3 993,18 / 1,2 /  3,95] +  3% Трансп +  1,2% Заг.скл</t>
  </si>
  <si>
    <t>13</t>
  </si>
  <si>
    <t>м10-08-001-09</t>
  </si>
  <si>
    <t>Приборы приемно-контрольные объектовые на 2 луча</t>
  </si>
  <si>
    <t>ФЕРм-2001, м10-08-001-09, приказ Минстроя России №1039/пр от 30.12.2016г.</t>
  </si>
  <si>
    <t>14</t>
  </si>
  <si>
    <t>Модуль контроля двухканальный EM220E</t>
  </si>
  <si>
    <t>[5 119,57 / 1,2 /  3,95] +  3% Трансп +  1,2%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</si>
  <si>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</si>
  <si>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</si>
  <si>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</si>
  <si>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</si>
  <si>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</si>
  <si>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</si>
  <si>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</si>
  <si>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</si>
  <si>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</si>
  <si>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</si>
  <si>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</si>
  <si>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</si>
  <si>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</si>
  <si>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</si>
  <si>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</si>
  <si>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</si>
  <si>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</si>
  <si>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</si>
  <si>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</si>
  <si>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</si>
  <si>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</si>
  <si>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</si>
  <si>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</si>
  <si>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</si>
  <si>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</si>
  <si>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</si>
  <si>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</si>
  <si>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</si>
  <si>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</si>
  <si>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</si>
  <si>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</si>
  <si>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</si>
  <si>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</si>
  <si>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</si>
  <si>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</si>
  <si>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</si>
  <si>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</si>
  <si>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</si>
  <si>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</si>
  <si>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</si>
  <si>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</si>
  <si>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</si>
  <si>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</si>
  <si>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</si>
  <si>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</si>
  <si>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</si>
  <si>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</si>
  <si>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</si>
  <si>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</si>
  <si>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</si>
  <si>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</si>
  <si>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</si>
  <si>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2.Кабельные проводки</t>
  </si>
  <si>
    <t>15</t>
  </si>
  <si>
    <t>м08-10-010-01</t>
  </si>
  <si>
    <t>Прокладка труб гофрированных ПВХ для защиты проводов и кабелей</t>
  </si>
  <si>
    <t>100 м</t>
  </si>
  <si>
    <t>ФЕРм-2001, м08-10-010-01, приказ Минстроя России №1039/пр от 30.12.2016г.</t>
  </si>
  <si>
    <t>16</t>
  </si>
  <si>
    <t>24.3.01.02-0021</t>
  </si>
  <si>
    <t>Трубы гибкие гофрированные легкие из самозатухающего ПВХ (IP55) серии FL, с зондом, диаметром 16 мм</t>
  </si>
  <si>
    <t>10 м</t>
  </si>
  <si>
    <t>ФССЦ-2001, 24.3.01.02-0021,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</si>
  <si>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</si>
  <si>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</si>
  <si>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17</t>
  </si>
  <si>
    <t>23.8.03.02-0001</t>
  </si>
  <si>
    <t>Клипса для крепежа гофротрубы, диаметром 16 мм</t>
  </si>
  <si>
    <t>ФССЦ-2001, 23.8.03.02-0001, приказ Минстроя России №1039/пр от 30.12.2016г.</t>
  </si>
  <si>
    <t>18</t>
  </si>
  <si>
    <t>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</si>
  <si>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</si>
  <si>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ФЕРм-2001, м08-02-412-01, приказ Минстроя России №1039/пр от 30.12.2016г.</t>
  </si>
  <si>
    <t>19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</si>
  <si>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КПСнг(А)-FRLS 1х2х0,75</t>
  </si>
  <si>
    <t>м</t>
  </si>
  <si>
    <t>[17,49 / 1,2 /  9,7] +  2% Заг.скл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</si>
  <si>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</si>
  <si>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</si>
  <si>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</si>
  <si>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</si>
  <si>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</si>
  <si>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</si>
  <si>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</si>
  <si>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</si>
  <si>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</si>
  <si>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</si>
  <si>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</si>
  <si>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</si>
  <si>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</si>
  <si>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</si>
  <si>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</si>
  <si>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</si>
  <si>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</si>
  <si>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</si>
  <si>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</si>
  <si>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</si>
  <si>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</si>
  <si>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</si>
  <si>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</si>
  <si>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</si>
  <si>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</si>
  <si>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</si>
  <si>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</si>
  <si>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</si>
  <si>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</si>
  <si>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</si>
  <si>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</si>
  <si>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</si>
  <si>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</si>
  <si>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</si>
  <si>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</si>
  <si>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</si>
  <si>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</si>
  <si>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</si>
  <si>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</si>
  <si>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</si>
  <si>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</si>
  <si>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</si>
  <si>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</si>
  <si>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</si>
  <si>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</si>
  <si>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</si>
  <si>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</si>
  <si>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</si>
  <si>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</si>
  <si>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</si>
  <si>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</si>
  <si>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</si>
  <si>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</si>
  <si>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</si>
  <si>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</si>
  <si>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</si>
  <si>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</si>
  <si>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</si>
  <si>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</si>
  <si>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</si>
  <si>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</si>
  <si>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</si>
  <si>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</si>
  <si>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</si>
  <si>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</si>
  <si>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</si>
  <si>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</si>
  <si>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</si>
  <si>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</si>
  <si>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</si>
  <si>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</si>
  <si>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</si>
  <si>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</si>
  <si>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</si>
  <si>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</si>
  <si>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</si>
  <si>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</si>
  <si>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</si>
  <si>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</si>
  <si>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</si>
  <si>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</si>
  <si>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</si>
  <si>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</si>
  <si>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</si>
  <si>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</si>
  <si>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</si>
  <si>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</si>
  <si>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</si>
  <si>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</si>
  <si>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</si>
  <si>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</si>
  <si>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1-100-40</t>
  </si>
  <si>
    <t>Рабочий среднего разряда 4</t>
  </si>
  <si>
    <t>чел.-ч.</t>
  </si>
  <si>
    <t>01.3.05.17-0002</t>
  </si>
  <si>
    <t>ФССЦ-2001, 01.3.05.17-0002, приказ Минстроя России №1039/пр от 30.12.2016г.</t>
  </si>
  <si>
    <t>Канифоль сосновая</t>
  </si>
  <si>
    <t>кг</t>
  </si>
  <si>
    <t>01.7.15.07-0012</t>
  </si>
  <si>
    <t>ФССЦ-2001, 01.7.15.07-0012, приказ Минстроя России №1039/пр от 30.12.2016г.</t>
  </si>
  <si>
    <t>Дюбели пластмассовые с шурупами 12х70 мм</t>
  </si>
  <si>
    <t>100 шт.</t>
  </si>
  <si>
    <t>03.1.01.01-0002</t>
  </si>
  <si>
    <t>ФССЦ-2001, 03.1.01.01-0002, приказ Минстроя России №1039/пр от 30.12.2016г.</t>
  </si>
  <si>
    <t>Гипсовые вяжущие, марка Г3</t>
  </si>
  <si>
    <t>т</t>
  </si>
  <si>
    <t>10.3.02.03-0012</t>
  </si>
  <si>
    <t>ФССЦ-2001, 10.3.02.03-0012, приказ Минстроя России №1039/пр от 30.12.2016г.</t>
  </si>
  <si>
    <t>Припои оловянно-свинцовые бессурьмянистые марки ПОС40</t>
  </si>
  <si>
    <t>999-9950</t>
  </si>
  <si>
    <t>Вспомогательные ненормируемые материалы (2% от ОЗП)</t>
  </si>
  <si>
    <t>РУБ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</si>
  <si>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</si>
  <si>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</si>
  <si>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</si>
  <si>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маш.-ч</t>
  </si>
  <si>
    <t>01.7.07.10-0001</t>
  </si>
  <si>
    <t>ФССЦ-2001, 01.7.07.10-0001, приказ Минстроя России №1039/пр от 30.12.2016г.</t>
  </si>
  <si>
    <t>Патроны для строительно-монтажного пистолета</t>
  </si>
  <si>
    <t>1000 шт.</t>
  </si>
  <si>
    <t>01.7.11.07-0044</t>
  </si>
  <si>
    <t>ФССЦ-2001, 01.7.11.07-0044, приказ Минстроя России №1039/пр от 30.12.2016г.</t>
  </si>
  <si>
    <t>Электроды диаметром 5 мм Э42</t>
  </si>
  <si>
    <t>01.7.15.07-0052</t>
  </si>
  <si>
    <t>ФССЦ-2001, 01.7.15.07-0052, приказ Минстроя России №1039/пр от 30.12.2016г.</t>
  </si>
  <si>
    <t>Дюбели с калиброванной головкой (в обоймах) с цинковым хроматированным покрытием 3х58,5 мм</t>
  </si>
  <si>
    <t>18.5.08.18-0061</t>
  </si>
  <si>
    <t>ФССЦ-2001, 18.5.08.18-0061, приказ Минстроя России №1039/пр от 30.12.2016г.</t>
  </si>
  <si>
    <t>Колпачки типа К-440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</si>
  <si>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</si>
  <si>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</si>
  <si>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</si>
  <si>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</si>
  <si>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</si>
  <si>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</si>
  <si>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</si>
  <si>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</si>
  <si>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01.7.15.03-0042</t>
  </si>
  <si>
    <t>ФССЦ-2001, 01.7.15.03-0042, приказ Минстроя России №1039/пр от 30.12.2016г.</t>
  </si>
  <si>
    <t>Болты с гайками и шайбами строительные</t>
  </si>
  <si>
    <t>1-100-43</t>
  </si>
  <si>
    <t>Рабочий среднего разряда 4.3</t>
  </si>
  <si>
    <t>1-100-45</t>
  </si>
  <si>
    <t>Рабочий среднего разряда 4.5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</si>
  <si>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</si>
  <si>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</si>
  <si>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</si>
  <si>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</si>
  <si>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</si>
  <si>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1-100-38</t>
  </si>
  <si>
    <t>Рабочий среднего разряда 3.8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</si>
  <si>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</si>
  <si>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</si>
  <si>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</si>
  <si>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01.7.07.20-0002</t>
  </si>
  <si>
    <t>ФССЦ-2001, 01.7.07.20-0002, приказ Минстроя России №1039/пр от 30.12.2016г.</t>
  </si>
  <si>
    <t>Тальк молотый, сорт I</t>
  </si>
  <si>
    <t>14.4.02.09-0001</t>
  </si>
  <si>
    <t>ФССЦ-2001, 14.4.02.09-0001, приказ Минстроя России №1039/пр от 30.12.2016г.</t>
  </si>
  <si>
    <t>Краска</t>
  </si>
  <si>
    <t>20.2.01.05-0001</t>
  </si>
  <si>
    <t>ФССЦ-2001, 20.2.01.05-0001, приказ Минстроя России №1039/пр от 30.12.2016г.</t>
  </si>
  <si>
    <t>Гильза кабельная медная ГМ 2,5</t>
  </si>
  <si>
    <t>20.2.02.01-0011</t>
  </si>
  <si>
    <t>ФССЦ-2001, 20.2.02.01-0011, приказ Минстроя России №1039/пр от 30.12.2016г.</t>
  </si>
  <si>
    <t>Втулки В17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</si>
  <si>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</si>
  <si>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</si>
  <si>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</si>
  <si>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</si>
  <si>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</si>
  <si>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</si>
  <si>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</si>
  <si>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</si>
  <si>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</si>
  <si>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</si>
  <si>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</si>
  <si>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</si>
  <si>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</si>
  <si>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</si>
  <si>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</si>
  <si>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</si>
  <si>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</si>
  <si>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</si>
  <si>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</si>
  <si>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</si>
  <si>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</si>
  <si>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</si>
  <si>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</si>
  <si>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</si>
  <si>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</si>
  <si>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</si>
  <si>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</si>
  <si>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</si>
  <si>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</si>
  <si>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</si>
  <si>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</si>
  <si>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</si>
  <si>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</si>
  <si>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ОБОРУДОВАНИЕ:
ИП212-132 ESMI 2251EH. Пожарный извещатель.</t>
    </r>
    <r>
      <rPr>
        <i/>
        <sz val="10"/>
        <color rgb="FF821E82"/>
        <rFont val="Arial"/>
        <family val="2"/>
        <charset val="204"/>
      </rPr>
      <t xml:space="preserve">
Базисная стоимость: 1 124,38 = [5 113 / 1,2 /  3,95] +  3% Трансп +  1,2% Заг.скл</t>
    </r>
  </si>
  <si>
    <r>
      <t>База для дымового извещателя  B501DG</t>
    </r>
    <r>
      <rPr>
        <i/>
        <sz val="10"/>
        <rFont val="Arial"/>
        <family val="2"/>
        <charset val="204"/>
      </rPr>
      <t xml:space="preserve">
Базисная стоимость: 47,11 = [537,64 / 1,2 /  9,7] +  2% Заг.скл</t>
    </r>
  </si>
  <si>
    <r>
      <t>Esmi B524HTR база</t>
    </r>
    <r>
      <rPr>
        <i/>
        <sz val="10"/>
        <rFont val="Arial"/>
        <family val="2"/>
        <charset val="204"/>
      </rPr>
      <t xml:space="preserve">
Базисная стоимость: 317,22 = [3 620 / 1,2 /  9,7] +  2% Заг.скл</t>
    </r>
  </si>
  <si>
    <r>
      <t>База для ручных извещателей MCP5A SR1T</t>
    </r>
    <r>
      <rPr>
        <i/>
        <sz val="10"/>
        <rFont val="Arial"/>
        <family val="2"/>
        <charset val="204"/>
      </rPr>
      <t xml:space="preserve">
Базисная стоимость: 36,49 = [416,4 / 1,2 /  9,7] +  2% Заг.скл</t>
    </r>
  </si>
  <si>
    <r>
      <t>База для настенного монтажа модулей</t>
    </r>
    <r>
      <rPr>
        <i/>
        <sz val="10"/>
        <rFont val="Arial"/>
        <family val="2"/>
        <charset val="204"/>
      </rPr>
      <t xml:space="preserve">
Базисная стоимость: 58,11 = [663,17 / 1,2 /  9,7] +  2% Заг.скл</t>
    </r>
  </si>
  <si>
    <t>в т.ч. зарплата машинистов</t>
  </si>
  <si>
    <t>ОБОРУДОВАНИЕ:
Извещатель пожарный ручной ИПР-535 (МСР5А)</t>
  </si>
  <si>
    <r>
      <t>Прозрачная крышка для ручного извещателя PS200</t>
    </r>
    <r>
      <rPr>
        <i/>
        <sz val="10"/>
        <rFont val="Arial"/>
        <family val="2"/>
        <charset val="204"/>
      </rPr>
      <t xml:space="preserve">
Базисная стоимость: 15,16 = [173 / 1,2 /  9,7] +  2% Заг.скл</t>
    </r>
  </si>
  <si>
    <r>
      <t>ОБОРУДОВАНИЕ:
Модуль управления цепями 240В монтаж на DIN-рейку EM201Е-240-DIN</t>
    </r>
    <r>
      <rPr>
        <i/>
        <sz val="10"/>
        <color rgb="FF821E82"/>
        <rFont val="Arial"/>
        <family val="2"/>
        <charset val="204"/>
      </rPr>
      <t xml:space="preserve">
Базисная стоимость: 878,12 = [3 993,18 / 1,2 /  3,95] +  3% Трансп +  1,2% Заг.скл</t>
    </r>
  </si>
  <si>
    <r>
      <t>ОБОРУДОВАНИЕ:
Модуль контроля двухканальный EM220E</t>
    </r>
    <r>
      <rPr>
        <i/>
        <sz val="10"/>
        <color rgb="FF821E82"/>
        <rFont val="Arial"/>
        <family val="2"/>
        <charset val="204"/>
      </rPr>
      <t xml:space="preserve">
Базисная стоимость: 1 125,83 = [5 119,57 / 1,2 /  3,95] +  3% Трансп +  1,2% Заг.скл</t>
    </r>
  </si>
  <si>
    <r>
  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КПСнг(А)-FRLS 1х2х0,75</t>
    </r>
    <r>
      <rPr>
        <i/>
        <sz val="10"/>
        <rFont val="Arial"/>
        <family val="2"/>
        <charset val="204"/>
      </rPr>
      <t xml:space="preserve">
Базисная стоимость: 1,53 = [17,49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</si>
  <si>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</si>
  <si>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</si>
  <si>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</si>
  <si>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</si>
  <si>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</si>
  <si>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</si>
  <si>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</si>
  <si>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</si>
  <si>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Башня Никольская    Архангельская обл., Приморский район, пос.Соловецкий, набережная бухты Благополучия, д.1</t>
  </si>
  <si>
    <t>ЛОКАЛЬНАЯ СМЕТА № 02-02-05</t>
  </si>
  <si>
    <t>Приспособление для современного использования.Система автоматической пожарной сигнализации</t>
  </si>
  <si>
    <t>Основание: ведомость обьемов работ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</si>
  <si>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</si>
  <si>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</si>
  <si>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</si>
  <si>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</si>
  <si>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</si>
  <si>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</si>
  <si>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</si>
  <si>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</si>
  <si>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</si>
  <si>
    <t>НДС 20% от стоимости материалов и оборудования</t>
  </si>
  <si>
    <t>Строительные работы в текущих ценах 1 квартала 2019 года согласно письму Минстроя РФ от 22.01.2019 № 1408-ЛС/09 для Архангельской области базовый район с К=9,70</t>
  </si>
  <si>
    <t>Монтажные работы в текущих ценах 1 квартала 2019 года согласно письму Минстроя РФ от 22.01.2019 № 1408-ЛС/09 для Архангельской области базовый район с К=9,70</t>
  </si>
  <si>
    <t>Стоимость оборудования с к 3,95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</si>
</sst>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5" fillId="0" borderId="0" xfId="0" applyFo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0" xfId="0" applyFont="1"/>
    <xf numFmtId="164" fontId="17" fillId="0" borderId="0" xfId="0" applyNumberFormat="1" applyFont="1" applyAlignment="1">
      <alignment horizontal="right"/>
    </xf>
    <xf numFmtId="0" fontId="15" fillId="0" borderId="2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15" fillId="0" borderId="2" xfId="0" applyFont="1" applyBorder="1" applyAlignment="1">
      <alignment horizontal="right"/>
    </xf>
    <xf numFmtId="165" fontId="15" fillId="0" borderId="2" xfId="0" applyNumberFormat="1" applyFont="1" applyBorder="1" applyAlignment="1">
      <alignment horizontal="right"/>
    </xf>
    <xf numFmtId="0" fontId="15" fillId="0" borderId="2" xfId="0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 wrapText="1"/>
    </xf>
    <xf numFmtId="164" fontId="15" fillId="0" borderId="0" xfId="0" applyNumberFormat="1" applyFont="1" applyAlignment="1">
      <alignment horizontal="right"/>
    </xf>
    <xf numFmtId="0" fontId="8" fillId="0" borderId="2" xfId="0" applyFont="1" applyBorder="1"/>
    <xf numFmtId="0" fontId="17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164" fontId="17" fillId="0" borderId="1" xfId="0" applyNumberFormat="1" applyFont="1" applyBorder="1" applyAlignment="1">
      <alignment horizontal="right"/>
    </xf>
    <xf numFmtId="164" fontId="18" fillId="0" borderId="1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 vertical="top" wrapText="1"/>
    </xf>
    <xf numFmtId="2" fontId="17" fillId="0" borderId="0" xfId="0" applyNumberFormat="1" applyFont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7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7"/>
  <sheetViews>
    <sheetView tabSelected="1" view="pageLayout" topLeftCell="A145" zoomScaleNormal="100" workbookViewId="0">
      <selection activeCell="J129" sqref="J129:K129"/>
    </sheetView>
  </sheetViews>
  <sheetFormatPr defaultRowHeight="13.2" x14ac:dyDescent="0.25"/>
  <cols>
    <col min="1" max="1" width="5.77734375" customWidth="1"/>
    <col min="2" max="2" width="14.77734375" customWidth="1"/>
    <col min="3" max="3" width="40.77734375" customWidth="1"/>
    <col min="4" max="5" width="10.77734375" customWidth="1"/>
    <col min="6" max="6" width="12.77734375" customWidth="1"/>
    <col min="7" max="7" width="10.109375" customWidth="1"/>
    <col min="8" max="8" width="12.77734375" customWidth="1"/>
    <col min="9" max="9" width="11.55468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9.2" customHeight="1" x14ac:dyDescent="0.25">
      <c r="A2" s="9"/>
      <c r="B2" s="97" t="s">
        <v>371</v>
      </c>
      <c r="C2" s="97"/>
      <c r="D2" s="97"/>
      <c r="E2" s="97"/>
      <c r="F2" s="97"/>
      <c r="G2" s="97"/>
      <c r="H2" s="97"/>
      <c r="I2" s="97"/>
      <c r="J2" s="97"/>
      <c r="K2" s="97"/>
      <c r="L2" s="9"/>
    </row>
    <row r="3" spans="1:12" ht="13.8" x14ac:dyDescent="0.25">
      <c r="A3" s="10"/>
      <c r="B3" s="98" t="s">
        <v>319</v>
      </c>
      <c r="C3" s="98"/>
      <c r="D3" s="98"/>
      <c r="E3" s="98"/>
      <c r="F3" s="98"/>
      <c r="G3" s="98"/>
      <c r="H3" s="98"/>
      <c r="I3" s="98"/>
      <c r="J3" s="98"/>
      <c r="K3" s="98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99" t="s">
        <v>372</v>
      </c>
      <c r="C5" s="99"/>
      <c r="D5" s="99"/>
      <c r="E5" s="99"/>
      <c r="F5" s="99"/>
      <c r="G5" s="99"/>
      <c r="H5" s="99"/>
      <c r="I5" s="99"/>
      <c r="J5" s="99"/>
      <c r="K5" s="99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100" t="str">
        <f>IF(Source!G20&lt;&gt;"Новая локальная смета", Source!G20, "")</f>
        <v/>
      </c>
      <c r="C7" s="100"/>
      <c r="D7" s="100"/>
      <c r="E7" s="100"/>
      <c r="F7" s="100"/>
      <c r="G7" s="100"/>
      <c r="H7" s="100"/>
      <c r="I7" s="100"/>
      <c r="J7" s="100"/>
      <c r="K7" s="100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101" t="s">
        <v>373</v>
      </c>
      <c r="C9" s="101"/>
      <c r="D9" s="101"/>
      <c r="E9" s="101"/>
      <c r="F9" s="101"/>
      <c r="G9" s="101"/>
      <c r="H9" s="101"/>
      <c r="I9" s="101"/>
      <c r="J9" s="101"/>
      <c r="K9" s="101"/>
      <c r="L9" s="14"/>
    </row>
    <row r="10" spans="1:12" ht="13.8" x14ac:dyDescent="0.25">
      <c r="A10" s="11"/>
      <c r="B10" s="102" t="s">
        <v>320</v>
      </c>
      <c r="C10" s="102"/>
      <c r="D10" s="102"/>
      <c r="E10" s="102"/>
      <c r="F10" s="102"/>
      <c r="G10" s="102"/>
      <c r="H10" s="102"/>
      <c r="I10" s="102"/>
      <c r="J10" s="102"/>
      <c r="K10" s="102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103" t="s">
        <v>374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104" t="s">
        <v>321</v>
      </c>
      <c r="H15" s="104"/>
      <c r="I15" s="104" t="s">
        <v>322</v>
      </c>
      <c r="J15" s="104"/>
      <c r="K15" s="11"/>
      <c r="L15" s="11"/>
    </row>
    <row r="16" spans="1:12" ht="13.8" x14ac:dyDescent="0.25">
      <c r="A16" s="11"/>
      <c r="B16" s="11"/>
      <c r="C16" s="93" t="s">
        <v>323</v>
      </c>
      <c r="D16" s="93"/>
      <c r="E16" s="93"/>
      <c r="F16" s="93"/>
      <c r="G16" s="94">
        <f>SUM(O27:O126)/1000</f>
        <v>43.969080000000027</v>
      </c>
      <c r="H16" s="94"/>
      <c r="I16" s="94">
        <v>261.08</v>
      </c>
      <c r="J16" s="94"/>
      <c r="K16" s="95" t="s">
        <v>324</v>
      </c>
      <c r="L16" s="95"/>
    </row>
    <row r="17" spans="1:22" ht="13.8" x14ac:dyDescent="0.25">
      <c r="A17" s="11"/>
      <c r="B17" s="11"/>
      <c r="C17" s="96" t="s">
        <v>325</v>
      </c>
      <c r="D17" s="96"/>
      <c r="E17" s="96"/>
      <c r="F17" s="96"/>
      <c r="G17" s="94">
        <f>SUM(W27:W126)/1000</f>
        <v>0.1421</v>
      </c>
      <c r="H17" s="94"/>
      <c r="I17" s="94"/>
      <c r="J17" s="94"/>
      <c r="K17" s="95" t="s">
        <v>324</v>
      </c>
      <c r="L17" s="95"/>
    </row>
    <row r="18" spans="1:22" ht="13.8" x14ac:dyDescent="0.25">
      <c r="A18" s="11"/>
      <c r="B18" s="11"/>
      <c r="C18" s="96" t="s">
        <v>326</v>
      </c>
      <c r="D18" s="96"/>
      <c r="E18" s="96"/>
      <c r="F18" s="96"/>
      <c r="G18" s="94">
        <f>SUM(X27:X126)/1000</f>
        <v>7.6573100000000007</v>
      </c>
      <c r="H18" s="94"/>
      <c r="I18" s="94"/>
      <c r="J18" s="94"/>
      <c r="K18" s="95" t="s">
        <v>324</v>
      </c>
      <c r="L18" s="95"/>
    </row>
    <row r="19" spans="1:22" ht="13.8" x14ac:dyDescent="0.25">
      <c r="A19" s="11"/>
      <c r="B19" s="11"/>
      <c r="C19" s="96" t="s">
        <v>327</v>
      </c>
      <c r="D19" s="96"/>
      <c r="E19" s="96"/>
      <c r="F19" s="96"/>
      <c r="G19" s="94">
        <f>SUM(Y27:Y126)/1000</f>
        <v>36.169670000000004</v>
      </c>
      <c r="H19" s="94"/>
      <c r="I19" s="94"/>
      <c r="J19" s="94"/>
      <c r="K19" s="95" t="s">
        <v>324</v>
      </c>
      <c r="L19" s="95"/>
    </row>
    <row r="20" spans="1:22" ht="13.8" x14ac:dyDescent="0.25">
      <c r="A20" s="11"/>
      <c r="B20" s="11"/>
      <c r="C20" s="96" t="s">
        <v>328</v>
      </c>
      <c r="D20" s="96"/>
      <c r="E20" s="96"/>
      <c r="F20" s="96"/>
      <c r="G20" s="94">
        <f>SUM(Z27:Z126)/1000</f>
        <v>0</v>
      </c>
      <c r="H20" s="94"/>
      <c r="I20" s="94"/>
      <c r="J20" s="94"/>
      <c r="K20" s="95" t="s">
        <v>324</v>
      </c>
      <c r="L20" s="95"/>
    </row>
    <row r="21" spans="1:22" ht="13.8" x14ac:dyDescent="0.25">
      <c r="A21" s="11"/>
      <c r="B21" s="11"/>
      <c r="C21" s="93" t="s">
        <v>329</v>
      </c>
      <c r="D21" s="93"/>
      <c r="E21" s="93"/>
      <c r="F21" s="93"/>
      <c r="G21" s="94">
        <f>I21</f>
        <v>180.20000000000002</v>
      </c>
      <c r="H21" s="94"/>
      <c r="I21" s="94">
        <f>(Source!F133+Source!F134)</f>
        <v>180.20000000000002</v>
      </c>
      <c r="J21" s="94"/>
      <c r="K21" s="95" t="s">
        <v>330</v>
      </c>
      <c r="L21" s="95"/>
    </row>
    <row r="22" spans="1:22" ht="13.8" x14ac:dyDescent="0.25">
      <c r="A22" s="11"/>
      <c r="B22" s="11"/>
      <c r="C22" s="93" t="s">
        <v>331</v>
      </c>
      <c r="D22" s="93"/>
      <c r="E22" s="93"/>
      <c r="F22" s="93"/>
      <c r="G22" s="94">
        <f>SUM(R27:R126)/1000</f>
        <v>1.7055799999999999</v>
      </c>
      <c r="H22" s="94"/>
      <c r="I22" s="94"/>
      <c r="J22" s="94"/>
      <c r="K22" s="95" t="s">
        <v>324</v>
      </c>
      <c r="L22" s="95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92" t="s">
        <v>344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1:22" ht="55.2" x14ac:dyDescent="0.25">
      <c r="A25" s="16" t="s">
        <v>332</v>
      </c>
      <c r="B25" s="16" t="s">
        <v>333</v>
      </c>
      <c r="C25" s="16" t="s">
        <v>334</v>
      </c>
      <c r="D25" s="16" t="s">
        <v>335</v>
      </c>
      <c r="E25" s="16" t="s">
        <v>336</v>
      </c>
      <c r="F25" s="16" t="s">
        <v>337</v>
      </c>
      <c r="G25" s="16" t="s">
        <v>338</v>
      </c>
      <c r="H25" s="16" t="s">
        <v>339</v>
      </c>
      <c r="I25" s="16" t="s">
        <v>340</v>
      </c>
      <c r="J25" s="16" t="s">
        <v>341</v>
      </c>
      <c r="K25" s="16" t="s">
        <v>342</v>
      </c>
      <c r="L25" s="16" t="s">
        <v>343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84" t="str">
        <f>CONCATENATE("Раздел: ",IF(Source!G24&lt;&gt;"Новый раздел", Source!G24, ""))</f>
        <v>Раздел: 1.Монтаж оборудования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</row>
    <row r="29" spans="1:22" ht="39.6" x14ac:dyDescent="0.25">
      <c r="A29" s="40" t="str">
        <f>Source!E28</f>
        <v>1</v>
      </c>
      <c r="B29" s="41" t="str">
        <f>Source!F28</f>
        <v>м10-08-002-02</v>
      </c>
      <c r="C29" s="41" t="str">
        <f>Source!G28</f>
        <v>Извещатель ПС автоматический дымовой, фотоэлектрический, радиоизотопный, световой в нормальном исполнении</v>
      </c>
      <c r="D29" s="42" t="str">
        <f>Source!H28</f>
        <v>ШТ</v>
      </c>
      <c r="E29" s="43">
        <f>Source!I28</f>
        <v>29</v>
      </c>
      <c r="F29" s="44">
        <f>Source!AL28+Source!AM28+Source!AO28</f>
        <v>18.91</v>
      </c>
      <c r="G29" s="27"/>
      <c r="H29" s="45"/>
      <c r="I29" s="27" t="str">
        <f>Source!BO28</f>
        <v/>
      </c>
      <c r="J29" s="27"/>
      <c r="K29" s="45"/>
      <c r="L29" s="43"/>
      <c r="S29">
        <f>ROUND((Source!FX28/100)*((ROUND(Source!AF28*Source!I28, 2)+ROUND(Source!AE28*Source!I28, 2))), 2)</f>
        <v>393.66</v>
      </c>
      <c r="T29">
        <f>Source!X28</f>
        <v>393.66</v>
      </c>
      <c r="U29">
        <f>ROUND((Source!FY28/100)*((ROUND(Source!AF28*Source!I28, 2)+ROUND(Source!AE28*Source!I28, 2))), 2)</f>
        <v>281.18</v>
      </c>
      <c r="V29">
        <f>Source!Y28</f>
        <v>281.18</v>
      </c>
    </row>
    <row r="30" spans="1:22" x14ac:dyDescent="0.25">
      <c r="A30" s="40"/>
      <c r="B30" s="41"/>
      <c r="C30" s="41" t="s">
        <v>345</v>
      </c>
      <c r="D30" s="42"/>
      <c r="E30" s="43"/>
      <c r="F30" s="44">
        <f>Source!AO28</f>
        <v>16.16</v>
      </c>
      <c r="G30" s="27" t="str">
        <f>Source!DG28</f>
        <v/>
      </c>
      <c r="H30" s="45">
        <f>ROUND(Source!AF28*Source!I28, 2)</f>
        <v>468.64</v>
      </c>
      <c r="I30" s="27"/>
      <c r="J30" s="27">
        <f>IF(Source!BA28&lt;&gt; 0, Source!BA28, 1)</f>
        <v>1</v>
      </c>
      <c r="K30" s="45">
        <f>Source!S28</f>
        <v>468.64</v>
      </c>
      <c r="L30" s="43"/>
      <c r="R30">
        <f>H30</f>
        <v>468.64</v>
      </c>
    </row>
    <row r="31" spans="1:22" x14ac:dyDescent="0.25">
      <c r="A31" s="40"/>
      <c r="B31" s="41"/>
      <c r="C31" s="41" t="s">
        <v>346</v>
      </c>
      <c r="D31" s="42"/>
      <c r="E31" s="43"/>
      <c r="F31" s="44">
        <f>Source!AL28</f>
        <v>2.75</v>
      </c>
      <c r="G31" s="27" t="str">
        <f>Source!DD28</f>
        <v/>
      </c>
      <c r="H31" s="45">
        <f>ROUND(Source!AC28*Source!I28, 2)</f>
        <v>79.75</v>
      </c>
      <c r="I31" s="27"/>
      <c r="J31" s="27">
        <f>IF(Source!BC28&lt;&gt; 0, Source!BC28, 1)</f>
        <v>1</v>
      </c>
      <c r="K31" s="45">
        <f>Source!P28</f>
        <v>79.75</v>
      </c>
      <c r="L31" s="43"/>
    </row>
    <row r="32" spans="1:22" x14ac:dyDescent="0.25">
      <c r="A32" s="40"/>
      <c r="B32" s="41"/>
      <c r="C32" s="41" t="s">
        <v>347</v>
      </c>
      <c r="D32" s="42" t="s">
        <v>348</v>
      </c>
      <c r="E32" s="43">
        <f>Source!BZ28</f>
        <v>84</v>
      </c>
      <c r="F32" s="28"/>
      <c r="G32" s="27"/>
      <c r="H32" s="45">
        <f>SUM(S29:S34)</f>
        <v>393.66</v>
      </c>
      <c r="I32" s="27"/>
      <c r="J32" s="46">
        <f>Source!AT28</f>
        <v>84</v>
      </c>
      <c r="K32" s="45">
        <f>SUM(T29:T34)</f>
        <v>393.66</v>
      </c>
      <c r="L32" s="43"/>
    </row>
    <row r="33" spans="1:26" x14ac:dyDescent="0.25">
      <c r="A33" s="40"/>
      <c r="B33" s="41"/>
      <c r="C33" s="41" t="s">
        <v>349</v>
      </c>
      <c r="D33" s="42" t="s">
        <v>348</v>
      </c>
      <c r="E33" s="43">
        <f>Source!CA28</f>
        <v>60</v>
      </c>
      <c r="F33" s="28"/>
      <c r="G33" s="27"/>
      <c r="H33" s="45">
        <f>SUM(U29:U34)</f>
        <v>281.18</v>
      </c>
      <c r="I33" s="27"/>
      <c r="J33" s="46">
        <f>Source!AU28</f>
        <v>60</v>
      </c>
      <c r="K33" s="45">
        <f>SUM(V29:V34)</f>
        <v>281.18</v>
      </c>
      <c r="L33" s="43"/>
    </row>
    <row r="34" spans="1:26" x14ac:dyDescent="0.25">
      <c r="A34" s="47"/>
      <c r="B34" s="48"/>
      <c r="C34" s="48" t="s">
        <v>350</v>
      </c>
      <c r="D34" s="49" t="s">
        <v>351</v>
      </c>
      <c r="E34" s="50">
        <f>Source!AQ28</f>
        <v>1.68</v>
      </c>
      <c r="F34" s="51"/>
      <c r="G34" s="52" t="str">
        <f>Source!DI28</f>
        <v/>
      </c>
      <c r="H34" s="53"/>
      <c r="I34" s="52"/>
      <c r="J34" s="52"/>
      <c r="K34" s="53"/>
      <c r="L34" s="53">
        <f>Source!U28</f>
        <v>48.72</v>
      </c>
    </row>
    <row r="35" spans="1:26" x14ac:dyDescent="0.25">
      <c r="A35" s="54"/>
      <c r="B35" s="54"/>
      <c r="C35" s="54"/>
      <c r="D35" s="54"/>
      <c r="E35" s="54"/>
      <c r="F35" s="54"/>
      <c r="G35" s="80">
        <f>H30+H31+H32+H33</f>
        <v>1223.23</v>
      </c>
      <c r="H35" s="80"/>
      <c r="I35" s="54"/>
      <c r="J35" s="80">
        <f>K30+K31+K32+K33</f>
        <v>1223.23</v>
      </c>
      <c r="K35" s="80"/>
      <c r="L35" s="55">
        <f>Source!U28</f>
        <v>48.72</v>
      </c>
      <c r="O35" s="19">
        <f>G35</f>
        <v>1223.23</v>
      </c>
      <c r="P35" s="19">
        <f>J35</f>
        <v>1223.23</v>
      </c>
      <c r="Q35" s="19">
        <f>L35</f>
        <v>48.72</v>
      </c>
      <c r="W35">
        <f>IF(Source!BI28&lt;=1,H30+H31+H32+H33, 0)</f>
        <v>0</v>
      </c>
      <c r="X35">
        <f>IF(Source!BI28=2,H30+H31+H32+H33, 0)</f>
        <v>1223.23</v>
      </c>
      <c r="Y35">
        <f>IF(Source!BI28=3,H30+H31+H32+H33, 0)</f>
        <v>0</v>
      </c>
      <c r="Z35">
        <f>IF(Source!BI28=4,H30+H31+H32+H33, 0)</f>
        <v>0</v>
      </c>
    </row>
    <row r="36" spans="1:26" ht="66" x14ac:dyDescent="0.25">
      <c r="A36" s="56" t="str">
        <f>Source!E29</f>
        <v>2</v>
      </c>
      <c r="B36" s="57" t="str">
        <f>Source!F29</f>
        <v>цена поставщика</v>
      </c>
      <c r="C36" s="57" t="s">
        <v>352</v>
      </c>
      <c r="D36" s="58" t="str">
        <f>Source!H29</f>
        <v>ШТ</v>
      </c>
      <c r="E36" s="59">
        <f>Source!I29</f>
        <v>29</v>
      </c>
      <c r="F36" s="60">
        <f>Source!AL29</f>
        <v>1124.3799999999999</v>
      </c>
      <c r="G36" s="61" t="str">
        <f>Source!DD29</f>
        <v/>
      </c>
      <c r="H36" s="62">
        <f>ROUND(Source!AC29*Source!I29, 2)</f>
        <v>32607.02</v>
      </c>
      <c r="I36" s="61" t="str">
        <f>Source!BO29</f>
        <v/>
      </c>
      <c r="J36" s="61">
        <f>IF(Source!BC29&lt;&gt; 0, Source!BC29, 1)</f>
        <v>1</v>
      </c>
      <c r="K36" s="62">
        <f>Source!P29</f>
        <v>32607.02</v>
      </c>
      <c r="L36" s="59"/>
      <c r="S36">
        <f>ROUND((Source!FX29/100)*((ROUND(Source!AF29*Source!I29, 2)+ROUND(Source!AE29*Source!I29, 2))), 2)</f>
        <v>0</v>
      </c>
      <c r="T36">
        <f>Source!X29</f>
        <v>0</v>
      </c>
      <c r="U36">
        <f>ROUND((Source!FY29/100)*((ROUND(Source!AF29*Source!I29, 2)+ROUND(Source!AE29*Source!I29, 2))), 2)</f>
        <v>0</v>
      </c>
      <c r="V36">
        <f>Source!Y29</f>
        <v>0</v>
      </c>
    </row>
    <row r="37" spans="1:26" x14ac:dyDescent="0.25">
      <c r="A37" s="21"/>
      <c r="B37" s="21"/>
      <c r="C37" s="21"/>
      <c r="D37" s="21"/>
      <c r="E37" s="21"/>
      <c r="F37" s="21"/>
      <c r="G37" s="81">
        <f>H36</f>
        <v>32607.02</v>
      </c>
      <c r="H37" s="81"/>
      <c r="I37" s="21"/>
      <c r="J37" s="81">
        <f>K36</f>
        <v>32607.02</v>
      </c>
      <c r="K37" s="81"/>
      <c r="L37" s="63">
        <f>Source!U29</f>
        <v>0</v>
      </c>
      <c r="O37" s="19">
        <f>G37</f>
        <v>32607.02</v>
      </c>
      <c r="P37" s="19">
        <f>J37</f>
        <v>32607.02</v>
      </c>
      <c r="Q37" s="19">
        <f>L37</f>
        <v>0</v>
      </c>
      <c r="W37">
        <f>IF(Source!BI29&lt;=1,H36, 0)</f>
        <v>0</v>
      </c>
      <c r="X37">
        <f>IF(Source!BI29=2,H36, 0)</f>
        <v>0</v>
      </c>
      <c r="Y37">
        <f>IF(Source!BI29=3,H36, 0)</f>
        <v>32607.02</v>
      </c>
      <c r="Z37">
        <f>IF(Source!BI29=4,H36, 0)</f>
        <v>0</v>
      </c>
    </row>
    <row r="38" spans="1:26" x14ac:dyDescent="0.25">
      <c r="A38" s="40" t="str">
        <f>Source!E30</f>
        <v>3</v>
      </c>
      <c r="B38" s="41" t="str">
        <f>Source!F30</f>
        <v>м10-08-002-06</v>
      </c>
      <c r="C38" s="41" t="str">
        <f>Source!G30</f>
        <v>Конструкция для установки извещателя</v>
      </c>
      <c r="D38" s="42" t="str">
        <f>Source!H30</f>
        <v>ШТ</v>
      </c>
      <c r="E38" s="43">
        <f>Source!I30</f>
        <v>34</v>
      </c>
      <c r="F38" s="44">
        <f>Source!AL30+Source!AM30+Source!AO30</f>
        <v>5.54</v>
      </c>
      <c r="G38" s="27"/>
      <c r="H38" s="45"/>
      <c r="I38" s="27" t="str">
        <f>Source!BO30</f>
        <v/>
      </c>
      <c r="J38" s="27"/>
      <c r="K38" s="45"/>
      <c r="L38" s="43"/>
      <c r="S38">
        <f>ROUND((Source!FX30/100)*((ROUND(Source!AF30*Source!I30, 2)+ROUND(Source!AE30*Source!I30, 2))), 2)</f>
        <v>96.25</v>
      </c>
      <c r="T38">
        <f>Source!X30</f>
        <v>96.25</v>
      </c>
      <c r="U38">
        <f>ROUND((Source!FY30/100)*((ROUND(Source!AF30*Source!I30, 2)+ROUND(Source!AE30*Source!I30, 2))), 2)</f>
        <v>68.75</v>
      </c>
      <c r="V38">
        <f>Source!Y30</f>
        <v>68.75</v>
      </c>
    </row>
    <row r="39" spans="1:26" x14ac:dyDescent="0.25">
      <c r="A39" s="54"/>
      <c r="B39" s="54"/>
      <c r="C39" s="22" t="str">
        <f>"Объем: "&amp;Source!I30&amp;"=27+"&amp;"2+"&amp;"3+"&amp;"2"</f>
        <v>Объем: 34=27+2+3+2</v>
      </c>
      <c r="D39" s="54"/>
      <c r="E39" s="54"/>
      <c r="F39" s="54"/>
      <c r="G39" s="54"/>
      <c r="H39" s="54"/>
      <c r="I39" s="54"/>
      <c r="J39" s="54"/>
      <c r="K39" s="54"/>
      <c r="L39" s="54"/>
    </row>
    <row r="40" spans="1:26" x14ac:dyDescent="0.25">
      <c r="A40" s="40"/>
      <c r="B40" s="41"/>
      <c r="C40" s="41" t="s">
        <v>345</v>
      </c>
      <c r="D40" s="42"/>
      <c r="E40" s="43"/>
      <c r="F40" s="44">
        <f>Source!AO30</f>
        <v>3.37</v>
      </c>
      <c r="G40" s="27" t="str">
        <f>Source!DG30</f>
        <v/>
      </c>
      <c r="H40" s="45">
        <f>ROUND(Source!AF30*Source!I30, 2)</f>
        <v>114.58</v>
      </c>
      <c r="I40" s="27"/>
      <c r="J40" s="27">
        <f>IF(Source!BA30&lt;&gt; 0, Source!BA30, 1)</f>
        <v>1</v>
      </c>
      <c r="K40" s="45">
        <f>Source!S30</f>
        <v>114.58</v>
      </c>
      <c r="L40" s="43"/>
      <c r="R40">
        <f>H40</f>
        <v>114.58</v>
      </c>
    </row>
    <row r="41" spans="1:26" x14ac:dyDescent="0.25">
      <c r="A41" s="40"/>
      <c r="B41" s="41"/>
      <c r="C41" s="41" t="s">
        <v>97</v>
      </c>
      <c r="D41" s="42"/>
      <c r="E41" s="43"/>
      <c r="F41" s="44">
        <f>Source!AM30</f>
        <v>0.97</v>
      </c>
      <c r="G41" s="27" t="str">
        <f>Source!DE30</f>
        <v/>
      </c>
      <c r="H41" s="45">
        <f>ROUND(Source!AD30*Source!I30, 2)</f>
        <v>32.979999999999997</v>
      </c>
      <c r="I41" s="27"/>
      <c r="J41" s="27">
        <f>IF(Source!BB30&lt;&gt; 0, Source!BB30, 1)</f>
        <v>1</v>
      </c>
      <c r="K41" s="45">
        <f>Source!Q30</f>
        <v>32.979999999999997</v>
      </c>
      <c r="L41" s="43"/>
    </row>
    <row r="42" spans="1:26" x14ac:dyDescent="0.25">
      <c r="A42" s="40"/>
      <c r="B42" s="41"/>
      <c r="C42" s="41" t="s">
        <v>346</v>
      </c>
      <c r="D42" s="42"/>
      <c r="E42" s="43"/>
      <c r="F42" s="44">
        <f>Source!AL30</f>
        <v>1.2</v>
      </c>
      <c r="G42" s="27" t="str">
        <f>Source!DD30</f>
        <v/>
      </c>
      <c r="H42" s="45">
        <f>ROUND(Source!AC30*Source!I30, 2)</f>
        <v>40.799999999999997</v>
      </c>
      <c r="I42" s="27"/>
      <c r="J42" s="27">
        <f>IF(Source!BC30&lt;&gt; 0, Source!BC30, 1)</f>
        <v>1</v>
      </c>
      <c r="K42" s="45">
        <f>Source!P30</f>
        <v>40.799999999999997</v>
      </c>
      <c r="L42" s="43"/>
    </row>
    <row r="43" spans="1:26" x14ac:dyDescent="0.25">
      <c r="A43" s="40"/>
      <c r="B43" s="41"/>
      <c r="C43" s="41" t="s">
        <v>347</v>
      </c>
      <c r="D43" s="42" t="s">
        <v>348</v>
      </c>
      <c r="E43" s="43">
        <f>Source!BZ30</f>
        <v>84</v>
      </c>
      <c r="F43" s="28"/>
      <c r="G43" s="27"/>
      <c r="H43" s="45">
        <f>SUM(S38:S45)</f>
        <v>96.25</v>
      </c>
      <c r="I43" s="27"/>
      <c r="J43" s="46">
        <f>Source!AT30</f>
        <v>84</v>
      </c>
      <c r="K43" s="45">
        <f>SUM(T38:T45)</f>
        <v>96.25</v>
      </c>
      <c r="L43" s="43"/>
    </row>
    <row r="44" spans="1:26" x14ac:dyDescent="0.25">
      <c r="A44" s="40"/>
      <c r="B44" s="41"/>
      <c r="C44" s="41" t="s">
        <v>349</v>
      </c>
      <c r="D44" s="42" t="s">
        <v>348</v>
      </c>
      <c r="E44" s="43">
        <f>Source!CA30</f>
        <v>60</v>
      </c>
      <c r="F44" s="28"/>
      <c r="G44" s="27"/>
      <c r="H44" s="45">
        <f>SUM(U38:U45)</f>
        <v>68.75</v>
      </c>
      <c r="I44" s="27"/>
      <c r="J44" s="46">
        <f>Source!AU30</f>
        <v>60</v>
      </c>
      <c r="K44" s="45">
        <f>SUM(V38:V45)</f>
        <v>68.75</v>
      </c>
      <c r="L44" s="43"/>
    </row>
    <row r="45" spans="1:26" x14ac:dyDescent="0.25">
      <c r="A45" s="47"/>
      <c r="B45" s="48"/>
      <c r="C45" s="48" t="s">
        <v>350</v>
      </c>
      <c r="D45" s="49" t="s">
        <v>351</v>
      </c>
      <c r="E45" s="50">
        <f>Source!AQ30</f>
        <v>0.35</v>
      </c>
      <c r="F45" s="51"/>
      <c r="G45" s="52" t="str">
        <f>Source!DI30</f>
        <v/>
      </c>
      <c r="H45" s="53"/>
      <c r="I45" s="52"/>
      <c r="J45" s="52"/>
      <c r="K45" s="53"/>
      <c r="L45" s="53">
        <f>Source!U30</f>
        <v>11.899999999999999</v>
      </c>
    </row>
    <row r="46" spans="1:26" x14ac:dyDescent="0.25">
      <c r="A46" s="54"/>
      <c r="B46" s="54"/>
      <c r="C46" s="54"/>
      <c r="D46" s="54"/>
      <c r="E46" s="54"/>
      <c r="F46" s="54"/>
      <c r="G46" s="80">
        <f>H40+H41+H42+H43+H44</f>
        <v>353.36</v>
      </c>
      <c r="H46" s="80"/>
      <c r="I46" s="54"/>
      <c r="J46" s="80">
        <f>K40+K41+K42+K43+K44</f>
        <v>353.36</v>
      </c>
      <c r="K46" s="80"/>
      <c r="L46" s="55">
        <f>Source!U30</f>
        <v>11.899999999999999</v>
      </c>
      <c r="O46" s="19">
        <f>G46</f>
        <v>353.36</v>
      </c>
      <c r="P46" s="19">
        <f>J46</f>
        <v>353.36</v>
      </c>
      <c r="Q46" s="19">
        <f>L46</f>
        <v>11.899999999999999</v>
      </c>
      <c r="W46">
        <f>IF(Source!BI30&lt;=1,H40+H41+H42+H43+H44, 0)</f>
        <v>0</v>
      </c>
      <c r="X46">
        <f>IF(Source!BI30=2,H40+H41+H42+H43+H44, 0)</f>
        <v>353.36</v>
      </c>
      <c r="Y46">
        <f>IF(Source!BI30=3,H40+H41+H42+H43+H44, 0)</f>
        <v>0</v>
      </c>
      <c r="Z46">
        <f>IF(Source!BI30=4,H40+H41+H42+H43+H44, 0)</f>
        <v>0</v>
      </c>
    </row>
    <row r="47" spans="1:26" ht="39.6" x14ac:dyDescent="0.25">
      <c r="A47" s="47" t="str">
        <f>Source!E31</f>
        <v>4</v>
      </c>
      <c r="B47" s="48" t="str">
        <f>Source!F31</f>
        <v>цена поставщика</v>
      </c>
      <c r="C47" s="48" t="s">
        <v>353</v>
      </c>
      <c r="D47" s="49" t="str">
        <f>Source!H31</f>
        <v>ШТ</v>
      </c>
      <c r="E47" s="50">
        <f>Source!I31</f>
        <v>27</v>
      </c>
      <c r="F47" s="51">
        <f>Source!AL31</f>
        <v>47.11</v>
      </c>
      <c r="G47" s="52" t="str">
        <f>Source!DD31</f>
        <v/>
      </c>
      <c r="H47" s="53">
        <f>ROUND(Source!AC31*Source!I31, 2)</f>
        <v>1271.97</v>
      </c>
      <c r="I47" s="52" t="str">
        <f>Source!BO31</f>
        <v/>
      </c>
      <c r="J47" s="52">
        <f>IF(Source!BC31&lt;&gt; 0, Source!BC31, 1)</f>
        <v>1</v>
      </c>
      <c r="K47" s="53">
        <f>Source!P31</f>
        <v>1271.97</v>
      </c>
      <c r="L47" s="50"/>
      <c r="S47">
        <f>ROUND((Source!FX31/100)*((ROUND(Source!AF31*Source!I31, 2)+ROUND(Source!AE31*Source!I31, 2))), 2)</f>
        <v>0</v>
      </c>
      <c r="T47">
        <f>Source!X31</f>
        <v>0</v>
      </c>
      <c r="U47">
        <f>ROUND((Source!FY31/100)*((ROUND(Source!AF31*Source!I31, 2)+ROUND(Source!AE31*Source!I31, 2))), 2)</f>
        <v>0</v>
      </c>
      <c r="V47">
        <f>Source!Y31</f>
        <v>0</v>
      </c>
    </row>
    <row r="48" spans="1:26" x14ac:dyDescent="0.25">
      <c r="A48" s="54"/>
      <c r="B48" s="54"/>
      <c r="C48" s="54"/>
      <c r="D48" s="54"/>
      <c r="E48" s="54"/>
      <c r="F48" s="54"/>
      <c r="G48" s="80">
        <f>H47</f>
        <v>1271.97</v>
      </c>
      <c r="H48" s="80"/>
      <c r="I48" s="54"/>
      <c r="J48" s="80">
        <f>K47</f>
        <v>1271.97</v>
      </c>
      <c r="K48" s="80"/>
      <c r="L48" s="55">
        <f>Source!U31</f>
        <v>0</v>
      </c>
      <c r="O48" s="19">
        <f>G48</f>
        <v>1271.97</v>
      </c>
      <c r="P48" s="19">
        <f>J48</f>
        <v>1271.97</v>
      </c>
      <c r="Q48" s="19">
        <f>L48</f>
        <v>0</v>
      </c>
      <c r="W48">
        <f>IF(Source!BI31&lt;=1,H47, 0)</f>
        <v>0</v>
      </c>
      <c r="X48">
        <f>IF(Source!BI31=2,H47, 0)</f>
        <v>1271.97</v>
      </c>
      <c r="Y48">
        <f>IF(Source!BI31=3,H47, 0)</f>
        <v>0</v>
      </c>
      <c r="Z48">
        <f>IF(Source!BI31=4,H47, 0)</f>
        <v>0</v>
      </c>
    </row>
    <row r="49" spans="1:26" ht="39.6" x14ac:dyDescent="0.25">
      <c r="A49" s="47" t="str">
        <f>Source!E32</f>
        <v>5</v>
      </c>
      <c r="B49" s="48" t="str">
        <f>Source!F32</f>
        <v>цена поставщика</v>
      </c>
      <c r="C49" s="48" t="s">
        <v>354</v>
      </c>
      <c r="D49" s="49" t="str">
        <f>Source!H32</f>
        <v>ШТ</v>
      </c>
      <c r="E49" s="50">
        <f>Source!I32</f>
        <v>2</v>
      </c>
      <c r="F49" s="51">
        <f>Source!AL32</f>
        <v>317.22000000000003</v>
      </c>
      <c r="G49" s="52" t="str">
        <f>Source!DD32</f>
        <v/>
      </c>
      <c r="H49" s="53">
        <f>ROUND(Source!AC32*Source!I32, 2)</f>
        <v>634.44000000000005</v>
      </c>
      <c r="I49" s="52" t="str">
        <f>Source!BO32</f>
        <v/>
      </c>
      <c r="J49" s="52">
        <f>IF(Source!BC32&lt;&gt; 0, Source!BC32, 1)</f>
        <v>1</v>
      </c>
      <c r="K49" s="53">
        <f>Source!P32</f>
        <v>634.44000000000005</v>
      </c>
      <c r="L49" s="50"/>
      <c r="S49">
        <f>ROUND((Source!FX32/100)*((ROUND(Source!AF32*Source!I32, 2)+ROUND(Source!AE32*Source!I32, 2))), 2)</f>
        <v>0</v>
      </c>
      <c r="T49">
        <f>Source!X32</f>
        <v>0</v>
      </c>
      <c r="U49">
        <f>ROUND((Source!FY32/100)*((ROUND(Source!AF32*Source!I32, 2)+ROUND(Source!AE32*Source!I32, 2))), 2)</f>
        <v>0</v>
      </c>
      <c r="V49">
        <f>Source!Y32</f>
        <v>0</v>
      </c>
    </row>
    <row r="50" spans="1:26" x14ac:dyDescent="0.25">
      <c r="A50" s="54"/>
      <c r="B50" s="54"/>
      <c r="C50" s="54"/>
      <c r="D50" s="54"/>
      <c r="E50" s="54"/>
      <c r="F50" s="54"/>
      <c r="G50" s="80">
        <f>H49</f>
        <v>634.44000000000005</v>
      </c>
      <c r="H50" s="80"/>
      <c r="I50" s="54"/>
      <c r="J50" s="80">
        <f>K49</f>
        <v>634.44000000000005</v>
      </c>
      <c r="K50" s="80"/>
      <c r="L50" s="55">
        <f>Source!U32</f>
        <v>0</v>
      </c>
      <c r="O50" s="19">
        <f>G50</f>
        <v>634.44000000000005</v>
      </c>
      <c r="P50" s="19">
        <f>J50</f>
        <v>634.44000000000005</v>
      </c>
      <c r="Q50" s="19">
        <f>L50</f>
        <v>0</v>
      </c>
      <c r="W50">
        <f>IF(Source!BI32&lt;=1,H49, 0)</f>
        <v>0</v>
      </c>
      <c r="X50">
        <f>IF(Source!BI32=2,H49, 0)</f>
        <v>634.44000000000005</v>
      </c>
      <c r="Y50">
        <f>IF(Source!BI32=3,H49, 0)</f>
        <v>0</v>
      </c>
      <c r="Z50">
        <f>IF(Source!BI32=4,H49, 0)</f>
        <v>0</v>
      </c>
    </row>
    <row r="51" spans="1:26" ht="39.6" x14ac:dyDescent="0.25">
      <c r="A51" s="47" t="str">
        <f>Source!E33</f>
        <v>6</v>
      </c>
      <c r="B51" s="48" t="str">
        <f>Source!F33</f>
        <v>цена поставщика</v>
      </c>
      <c r="C51" s="48" t="s">
        <v>355</v>
      </c>
      <c r="D51" s="49" t="str">
        <f>Source!H33</f>
        <v>ШТ</v>
      </c>
      <c r="E51" s="50">
        <f>Source!I33</f>
        <v>3</v>
      </c>
      <c r="F51" s="51">
        <f>Source!AL33</f>
        <v>36.49</v>
      </c>
      <c r="G51" s="52" t="str">
        <f>Source!DD33</f>
        <v/>
      </c>
      <c r="H51" s="53">
        <f>ROUND(Source!AC33*Source!I33, 2)</f>
        <v>109.47</v>
      </c>
      <c r="I51" s="52" t="str">
        <f>Source!BO33</f>
        <v/>
      </c>
      <c r="J51" s="52">
        <f>IF(Source!BC33&lt;&gt; 0, Source!BC33, 1)</f>
        <v>1</v>
      </c>
      <c r="K51" s="53">
        <f>Source!P33</f>
        <v>109.47</v>
      </c>
      <c r="L51" s="50"/>
      <c r="S51">
        <f>ROUND((Source!FX33/100)*((ROUND(Source!AF33*Source!I33, 2)+ROUND(Source!AE33*Source!I33, 2))), 2)</f>
        <v>0</v>
      </c>
      <c r="T51">
        <f>Source!X33</f>
        <v>0</v>
      </c>
      <c r="U51">
        <f>ROUND((Source!FY33/100)*((ROUND(Source!AF33*Source!I33, 2)+ROUND(Source!AE33*Source!I33, 2))), 2)</f>
        <v>0</v>
      </c>
      <c r="V51">
        <f>Source!Y33</f>
        <v>0</v>
      </c>
    </row>
    <row r="52" spans="1:26" x14ac:dyDescent="0.25">
      <c r="A52" s="54"/>
      <c r="B52" s="54"/>
      <c r="C52" s="54"/>
      <c r="D52" s="54"/>
      <c r="E52" s="54"/>
      <c r="F52" s="54"/>
      <c r="G52" s="80">
        <f>H51</f>
        <v>109.47</v>
      </c>
      <c r="H52" s="80"/>
      <c r="I52" s="54"/>
      <c r="J52" s="80">
        <f>K51</f>
        <v>109.47</v>
      </c>
      <c r="K52" s="80"/>
      <c r="L52" s="55">
        <f>Source!U33</f>
        <v>0</v>
      </c>
      <c r="O52" s="19">
        <f>G52</f>
        <v>109.47</v>
      </c>
      <c r="P52" s="19">
        <f>J52</f>
        <v>109.47</v>
      </c>
      <c r="Q52" s="19">
        <f>L52</f>
        <v>0</v>
      </c>
      <c r="W52">
        <f>IF(Source!BI33&lt;=1,H51, 0)</f>
        <v>0</v>
      </c>
      <c r="X52">
        <f>IF(Source!BI33=2,H51, 0)</f>
        <v>109.47</v>
      </c>
      <c r="Y52">
        <f>IF(Source!BI33=3,H51, 0)</f>
        <v>0</v>
      </c>
      <c r="Z52">
        <f>IF(Source!BI33=4,H51, 0)</f>
        <v>0</v>
      </c>
    </row>
    <row r="53" spans="1:26" ht="39.6" x14ac:dyDescent="0.25">
      <c r="A53" s="47" t="str">
        <f>Source!E34</f>
        <v>7</v>
      </c>
      <c r="B53" s="48" t="str">
        <f>Source!F34</f>
        <v>цена поставщика</v>
      </c>
      <c r="C53" s="48" t="s">
        <v>356</v>
      </c>
      <c r="D53" s="49" t="str">
        <f>Source!H34</f>
        <v>ШТ</v>
      </c>
      <c r="E53" s="50">
        <f>Source!I34</f>
        <v>2</v>
      </c>
      <c r="F53" s="51">
        <f>Source!AL34</f>
        <v>58.11</v>
      </c>
      <c r="G53" s="52" t="str">
        <f>Source!DD34</f>
        <v/>
      </c>
      <c r="H53" s="53">
        <f>ROUND(Source!AC34*Source!I34, 2)</f>
        <v>116.22</v>
      </c>
      <c r="I53" s="52" t="str">
        <f>Source!BO34</f>
        <v/>
      </c>
      <c r="J53" s="52">
        <f>IF(Source!BC34&lt;&gt; 0, Source!BC34, 1)</f>
        <v>1</v>
      </c>
      <c r="K53" s="53">
        <f>Source!P34</f>
        <v>116.22</v>
      </c>
      <c r="L53" s="50"/>
      <c r="S53">
        <f>ROUND((Source!FX34/100)*((ROUND(Source!AF34*Source!I34, 2)+ROUND(Source!AE34*Source!I34, 2))), 2)</f>
        <v>0</v>
      </c>
      <c r="T53">
        <f>Source!X34</f>
        <v>0</v>
      </c>
      <c r="U53">
        <f>ROUND((Source!FY34/100)*((ROUND(Source!AF34*Source!I34, 2)+ROUND(Source!AE34*Source!I34, 2))), 2)</f>
        <v>0</v>
      </c>
      <c r="V53">
        <f>Source!Y34</f>
        <v>0</v>
      </c>
    </row>
    <row r="54" spans="1:26" x14ac:dyDescent="0.25">
      <c r="A54" s="54"/>
      <c r="B54" s="54"/>
      <c r="C54" s="54"/>
      <c r="D54" s="54"/>
      <c r="E54" s="54"/>
      <c r="F54" s="54"/>
      <c r="G54" s="80">
        <f>H53</f>
        <v>116.22</v>
      </c>
      <c r="H54" s="80"/>
      <c r="I54" s="54"/>
      <c r="J54" s="80">
        <f>K53</f>
        <v>116.22</v>
      </c>
      <c r="K54" s="80"/>
      <c r="L54" s="55">
        <f>Source!U34</f>
        <v>0</v>
      </c>
      <c r="O54" s="19">
        <f>G54</f>
        <v>116.22</v>
      </c>
      <c r="P54" s="19">
        <f>J54</f>
        <v>116.22</v>
      </c>
      <c r="Q54" s="19">
        <f>L54</f>
        <v>0</v>
      </c>
      <c r="W54">
        <f>IF(Source!BI34&lt;=1,H53, 0)</f>
        <v>0</v>
      </c>
      <c r="X54">
        <f>IF(Source!BI34=2,H53, 0)</f>
        <v>116.22</v>
      </c>
      <c r="Y54">
        <f>IF(Source!BI34=3,H53, 0)</f>
        <v>0</v>
      </c>
      <c r="Z54">
        <f>IF(Source!BI34=4,H53, 0)</f>
        <v>0</v>
      </c>
    </row>
    <row r="55" spans="1:26" ht="66" x14ac:dyDescent="0.25">
      <c r="A55" s="40" t="str">
        <f>Source!E35</f>
        <v>8</v>
      </c>
      <c r="B55" s="41" t="str">
        <f>Source!F35</f>
        <v>м08-01-081-01</v>
      </c>
      <c r="C55" s="41" t="str">
        <f>Source!G35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v>
      </c>
      <c r="D55" s="42" t="str">
        <f>Source!H35</f>
        <v>ШТ</v>
      </c>
      <c r="E55" s="43">
        <f>Source!I35</f>
        <v>3</v>
      </c>
      <c r="F55" s="44">
        <f>Source!AL35+Source!AM35+Source!AO35</f>
        <v>18.739999999999998</v>
      </c>
      <c r="G55" s="27"/>
      <c r="H55" s="45"/>
      <c r="I55" s="27" t="str">
        <f>Source!BO35</f>
        <v/>
      </c>
      <c r="J55" s="27"/>
      <c r="K55" s="45"/>
      <c r="L55" s="43"/>
      <c r="S55">
        <f>ROUND((Source!FX35/100)*((ROUND(Source!AF35*Source!I35, 2)+ROUND(Source!AE35*Source!I35, 2))), 2)</f>
        <v>35.61</v>
      </c>
      <c r="T55">
        <f>Source!X35</f>
        <v>35.61</v>
      </c>
      <c r="U55">
        <f>ROUND((Source!FY35/100)*((ROUND(Source!AF35*Source!I35, 2)+ROUND(Source!AE35*Source!I35, 2))), 2)</f>
        <v>23.15</v>
      </c>
      <c r="V55">
        <f>Source!Y35</f>
        <v>23.15</v>
      </c>
    </row>
    <row r="56" spans="1:26" x14ac:dyDescent="0.25">
      <c r="A56" s="40"/>
      <c r="B56" s="41"/>
      <c r="C56" s="41" t="s">
        <v>345</v>
      </c>
      <c r="D56" s="42"/>
      <c r="E56" s="43"/>
      <c r="F56" s="44">
        <f>Source!AO35</f>
        <v>10.87</v>
      </c>
      <c r="G56" s="27" t="str">
        <f>Source!DG35</f>
        <v/>
      </c>
      <c r="H56" s="45">
        <f>ROUND(Source!AF35*Source!I35, 2)</f>
        <v>32.61</v>
      </c>
      <c r="I56" s="27"/>
      <c r="J56" s="27">
        <f>IF(Source!BA35&lt;&gt; 0, Source!BA35, 1)</f>
        <v>1</v>
      </c>
      <c r="K56" s="45">
        <f>Source!S35</f>
        <v>32.61</v>
      </c>
      <c r="L56" s="43"/>
      <c r="R56">
        <f>H56</f>
        <v>32.61</v>
      </c>
    </row>
    <row r="57" spans="1:26" x14ac:dyDescent="0.25">
      <c r="A57" s="40"/>
      <c r="B57" s="41"/>
      <c r="C57" s="41" t="s">
        <v>97</v>
      </c>
      <c r="D57" s="42"/>
      <c r="E57" s="43"/>
      <c r="F57" s="44">
        <f>Source!AM35</f>
        <v>7.11</v>
      </c>
      <c r="G57" s="27" t="str">
        <f>Source!DE35</f>
        <v/>
      </c>
      <c r="H57" s="45">
        <f>ROUND(Source!AD35*Source!I35, 2)</f>
        <v>21.33</v>
      </c>
      <c r="I57" s="27"/>
      <c r="J57" s="27">
        <f>IF(Source!BB35&lt;&gt; 0, Source!BB35, 1)</f>
        <v>1</v>
      </c>
      <c r="K57" s="45">
        <f>Source!Q35</f>
        <v>21.33</v>
      </c>
      <c r="L57" s="43"/>
    </row>
    <row r="58" spans="1:26" x14ac:dyDescent="0.25">
      <c r="A58" s="40"/>
      <c r="B58" s="41"/>
      <c r="C58" s="41" t="s">
        <v>357</v>
      </c>
      <c r="D58" s="42"/>
      <c r="E58" s="43"/>
      <c r="F58" s="44">
        <f>Source!AN35</f>
        <v>1</v>
      </c>
      <c r="G58" s="27" t="str">
        <f>Source!DF35</f>
        <v/>
      </c>
      <c r="H58" s="64">
        <f>ROUND(Source!AE35*Source!I35, 2)</f>
        <v>3</v>
      </c>
      <c r="I58" s="27"/>
      <c r="J58" s="27">
        <f>IF(Source!BS35&lt;&gt; 0, Source!BS35, 1)</f>
        <v>1</v>
      </c>
      <c r="K58" s="64">
        <f>Source!R35</f>
        <v>3</v>
      </c>
      <c r="L58" s="43"/>
      <c r="R58">
        <f>H58</f>
        <v>3</v>
      </c>
    </row>
    <row r="59" spans="1:26" x14ac:dyDescent="0.25">
      <c r="A59" s="40"/>
      <c r="B59" s="41"/>
      <c r="C59" s="41" t="s">
        <v>346</v>
      </c>
      <c r="D59" s="42"/>
      <c r="E59" s="43"/>
      <c r="F59" s="44">
        <f>Source!AL35</f>
        <v>0.76</v>
      </c>
      <c r="G59" s="27" t="str">
        <f>Source!DD35</f>
        <v/>
      </c>
      <c r="H59" s="45">
        <f>ROUND(Source!AC35*Source!I35, 2)</f>
        <v>2.2799999999999998</v>
      </c>
      <c r="I59" s="27"/>
      <c r="J59" s="27">
        <f>IF(Source!BC35&lt;&gt; 0, Source!BC35, 1)</f>
        <v>1</v>
      </c>
      <c r="K59" s="45">
        <f>Source!P35</f>
        <v>2.2799999999999998</v>
      </c>
      <c r="L59" s="43"/>
    </row>
    <row r="60" spans="1:26" x14ac:dyDescent="0.25">
      <c r="A60" s="40"/>
      <c r="B60" s="41"/>
      <c r="C60" s="41" t="s">
        <v>347</v>
      </c>
      <c r="D60" s="42" t="s">
        <v>348</v>
      </c>
      <c r="E60" s="43">
        <f>Source!BZ35</f>
        <v>100</v>
      </c>
      <c r="F60" s="28"/>
      <c r="G60" s="27"/>
      <c r="H60" s="45">
        <f>SUM(S55:S62)</f>
        <v>35.61</v>
      </c>
      <c r="I60" s="27"/>
      <c r="J60" s="46">
        <f>Source!AT35</f>
        <v>100</v>
      </c>
      <c r="K60" s="45">
        <f>SUM(T55:T62)</f>
        <v>35.61</v>
      </c>
      <c r="L60" s="43"/>
    </row>
    <row r="61" spans="1:26" x14ac:dyDescent="0.25">
      <c r="A61" s="40"/>
      <c r="B61" s="41"/>
      <c r="C61" s="41" t="s">
        <v>349</v>
      </c>
      <c r="D61" s="42" t="s">
        <v>348</v>
      </c>
      <c r="E61" s="43">
        <f>Source!CA35</f>
        <v>65</v>
      </c>
      <c r="F61" s="28"/>
      <c r="G61" s="27"/>
      <c r="H61" s="45">
        <f>SUM(U55:U62)</f>
        <v>23.15</v>
      </c>
      <c r="I61" s="27"/>
      <c r="J61" s="46">
        <f>Source!AU35</f>
        <v>65</v>
      </c>
      <c r="K61" s="45">
        <f>SUM(V55:V62)</f>
        <v>23.15</v>
      </c>
      <c r="L61" s="43"/>
    </row>
    <row r="62" spans="1:26" x14ac:dyDescent="0.25">
      <c r="A62" s="47"/>
      <c r="B62" s="48"/>
      <c r="C62" s="48" t="s">
        <v>350</v>
      </c>
      <c r="D62" s="49" t="s">
        <v>351</v>
      </c>
      <c r="E62" s="50">
        <f>Source!AQ35</f>
        <v>1.1299999999999999</v>
      </c>
      <c r="F62" s="51"/>
      <c r="G62" s="52" t="str">
        <f>Source!DI35</f>
        <v/>
      </c>
      <c r="H62" s="53"/>
      <c r="I62" s="52"/>
      <c r="J62" s="52"/>
      <c r="K62" s="53"/>
      <c r="L62" s="53">
        <f>Source!U35</f>
        <v>3.3899999999999997</v>
      </c>
    </row>
    <row r="63" spans="1:26" x14ac:dyDescent="0.25">
      <c r="A63" s="54"/>
      <c r="B63" s="54"/>
      <c r="C63" s="54"/>
      <c r="D63" s="54"/>
      <c r="E63" s="54"/>
      <c r="F63" s="54"/>
      <c r="G63" s="80">
        <f>H56+H57+H59+H60+H61</f>
        <v>114.97999999999999</v>
      </c>
      <c r="H63" s="80"/>
      <c r="I63" s="54"/>
      <c r="J63" s="80">
        <f>K56+K57+K59+K60+K61</f>
        <v>114.97999999999999</v>
      </c>
      <c r="K63" s="80"/>
      <c r="L63" s="55">
        <f>Source!U35</f>
        <v>3.3899999999999997</v>
      </c>
      <c r="O63" s="19">
        <f>G63</f>
        <v>114.97999999999999</v>
      </c>
      <c r="P63" s="19">
        <f>J63</f>
        <v>114.97999999999999</v>
      </c>
      <c r="Q63" s="19">
        <f>L63</f>
        <v>3.3899999999999997</v>
      </c>
      <c r="W63">
        <f>IF(Source!BI35&lt;=1,H56+H57+H59+H60+H61, 0)</f>
        <v>0</v>
      </c>
      <c r="X63">
        <f>IF(Source!BI35=2,H56+H57+H59+H60+H61, 0)</f>
        <v>114.97999999999999</v>
      </c>
      <c r="Y63">
        <f>IF(Source!BI35=3,H56+H57+H59+H60+H61, 0)</f>
        <v>0</v>
      </c>
      <c r="Z63">
        <f>IF(Source!BI35=4,H56+H57+H59+H60+H61, 0)</f>
        <v>0</v>
      </c>
    </row>
    <row r="64" spans="1:26" ht="39.6" x14ac:dyDescent="0.25">
      <c r="A64" s="65" t="str">
        <f>Source!E36</f>
        <v>9</v>
      </c>
      <c r="B64" s="66" t="str">
        <f>Source!F36</f>
        <v>61.2.02.03-0030</v>
      </c>
      <c r="C64" s="66" t="s">
        <v>358</v>
      </c>
      <c r="D64" s="67" t="str">
        <f>Source!H36</f>
        <v>10 шт.</v>
      </c>
      <c r="E64" s="68">
        <f>Source!I36</f>
        <v>0.3</v>
      </c>
      <c r="F64" s="69">
        <f>Source!AL36</f>
        <v>5195.67</v>
      </c>
      <c r="G64" s="70" t="str">
        <f>Source!DD36</f>
        <v/>
      </c>
      <c r="H64" s="71">
        <f>ROUND(Source!AC36*Source!I36, 2)</f>
        <v>1558.7</v>
      </c>
      <c r="I64" s="70" t="str">
        <f>Source!BO36</f>
        <v/>
      </c>
      <c r="J64" s="70">
        <f>IF(Source!BC36&lt;&gt; 0, Source!BC36, 1)</f>
        <v>1</v>
      </c>
      <c r="K64" s="71">
        <f>Source!P36</f>
        <v>1558.7</v>
      </c>
      <c r="L64" s="68"/>
      <c r="S64">
        <f>ROUND((Source!FX36/100)*((ROUND(Source!AF36*Source!I36, 2)+ROUND(Source!AE36*Source!I36, 2))), 2)</f>
        <v>0</v>
      </c>
      <c r="T64">
        <f>Source!X36</f>
        <v>0</v>
      </c>
      <c r="U64">
        <f>ROUND((Source!FY36/100)*((ROUND(Source!AF36*Source!I36, 2)+ROUND(Source!AE36*Source!I36, 2))), 2)</f>
        <v>0</v>
      </c>
      <c r="V64">
        <f>Source!Y36</f>
        <v>0</v>
      </c>
    </row>
    <row r="65" spans="1:26" x14ac:dyDescent="0.25">
      <c r="A65" s="72"/>
      <c r="B65" s="72"/>
      <c r="C65" s="23" t="str">
        <f>"Объем: "&amp;Source!I36&amp;"=3/"&amp;"10"</f>
        <v>Объем: 0,3=3/10</v>
      </c>
      <c r="D65" s="72"/>
      <c r="E65" s="72"/>
      <c r="F65" s="72"/>
      <c r="G65" s="72"/>
      <c r="H65" s="72"/>
      <c r="I65" s="72"/>
      <c r="J65" s="72"/>
      <c r="K65" s="72"/>
      <c r="L65" s="72"/>
    </row>
    <row r="66" spans="1:26" x14ac:dyDescent="0.25">
      <c r="A66" s="21"/>
      <c r="B66" s="21"/>
      <c r="C66" s="21"/>
      <c r="D66" s="21"/>
      <c r="E66" s="21"/>
      <c r="F66" s="21"/>
      <c r="G66" s="81">
        <f>H64</f>
        <v>1558.7</v>
      </c>
      <c r="H66" s="81"/>
      <c r="I66" s="21"/>
      <c r="J66" s="81">
        <f>K64</f>
        <v>1558.7</v>
      </c>
      <c r="K66" s="81"/>
      <c r="L66" s="63">
        <f>Source!U36</f>
        <v>0</v>
      </c>
      <c r="O66" s="19">
        <f>G66</f>
        <v>1558.7</v>
      </c>
      <c r="P66" s="19">
        <f>J66</f>
        <v>1558.7</v>
      </c>
      <c r="Q66" s="19">
        <f>L66</f>
        <v>0</v>
      </c>
      <c r="W66">
        <f>IF(Source!BI36&lt;=1,H64, 0)</f>
        <v>0</v>
      </c>
      <c r="X66">
        <f>IF(Source!BI36=2,H64, 0)</f>
        <v>0</v>
      </c>
      <c r="Y66">
        <f>IF(Source!BI36=3,H64, 0)</f>
        <v>1558.7</v>
      </c>
      <c r="Z66">
        <f>IF(Source!BI36=4,H64, 0)</f>
        <v>0</v>
      </c>
    </row>
    <row r="67" spans="1:26" ht="52.8" x14ac:dyDescent="0.25">
      <c r="A67" s="47" t="str">
        <f>Source!E37</f>
        <v>10</v>
      </c>
      <c r="B67" s="48" t="str">
        <f>Source!F37</f>
        <v>цена поставщика</v>
      </c>
      <c r="C67" s="48" t="s">
        <v>359</v>
      </c>
      <c r="D67" s="49" t="str">
        <f>Source!H37</f>
        <v>ШТ</v>
      </c>
      <c r="E67" s="50">
        <f>Source!I37</f>
        <v>3</v>
      </c>
      <c r="F67" s="51">
        <f>Source!AL37</f>
        <v>15.16</v>
      </c>
      <c r="G67" s="52" t="str">
        <f>Source!DD37</f>
        <v/>
      </c>
      <c r="H67" s="53">
        <f>ROUND(Source!AC37*Source!I37, 2)</f>
        <v>45.48</v>
      </c>
      <c r="I67" s="52" t="str">
        <f>Source!BO37</f>
        <v/>
      </c>
      <c r="J67" s="52">
        <f>IF(Source!BC37&lt;&gt; 0, Source!BC37, 1)</f>
        <v>1</v>
      </c>
      <c r="K67" s="53">
        <f>Source!P37</f>
        <v>45.48</v>
      </c>
      <c r="L67" s="50"/>
      <c r="S67">
        <f>ROUND((Source!FX37/100)*((ROUND(Source!AF37*Source!I37, 2)+ROUND(Source!AE37*Source!I37, 2))), 2)</f>
        <v>0</v>
      </c>
      <c r="T67">
        <f>Source!X37</f>
        <v>0</v>
      </c>
      <c r="U67">
        <f>ROUND((Source!FY37/100)*((ROUND(Source!AF37*Source!I37, 2)+ROUND(Source!AE37*Source!I37, 2))), 2)</f>
        <v>0</v>
      </c>
      <c r="V67">
        <f>Source!Y37</f>
        <v>0</v>
      </c>
    </row>
    <row r="68" spans="1:26" x14ac:dyDescent="0.25">
      <c r="A68" s="54"/>
      <c r="B68" s="54"/>
      <c r="C68" s="54"/>
      <c r="D68" s="54"/>
      <c r="E68" s="54"/>
      <c r="F68" s="54"/>
      <c r="G68" s="80">
        <f>H67</f>
        <v>45.48</v>
      </c>
      <c r="H68" s="80"/>
      <c r="I68" s="54"/>
      <c r="J68" s="80">
        <f>K67</f>
        <v>45.48</v>
      </c>
      <c r="K68" s="80"/>
      <c r="L68" s="55">
        <f>Source!U37</f>
        <v>0</v>
      </c>
      <c r="O68" s="19">
        <f>G68</f>
        <v>45.48</v>
      </c>
      <c r="P68" s="19">
        <f>J68</f>
        <v>45.48</v>
      </c>
      <c r="Q68" s="19">
        <f>L68</f>
        <v>0</v>
      </c>
      <c r="W68">
        <f>IF(Source!BI37&lt;=1,H67, 0)</f>
        <v>0</v>
      </c>
      <c r="X68">
        <f>IF(Source!BI37=2,H67, 0)</f>
        <v>45.48</v>
      </c>
      <c r="Y68">
        <f>IF(Source!BI37=3,H67, 0)</f>
        <v>0</v>
      </c>
      <c r="Z68">
        <f>IF(Source!BI37=4,H67, 0)</f>
        <v>0</v>
      </c>
    </row>
    <row r="69" spans="1:26" ht="39.6" x14ac:dyDescent="0.25">
      <c r="A69" s="40" t="str">
        <f>Source!E38</f>
        <v>11</v>
      </c>
      <c r="B69" s="41" t="str">
        <f>Source!F38</f>
        <v>м10-08-001-02</v>
      </c>
      <c r="C69" s="41" t="str">
        <f>Source!G38</f>
        <v>Приборы ПС приемно-контрольные, пусковые, концентратор блок базовый на 20 лучей</v>
      </c>
      <c r="D69" s="42" t="str">
        <f>Source!H38</f>
        <v>ШТ</v>
      </c>
      <c r="E69" s="43">
        <f>Source!I38</f>
        <v>1</v>
      </c>
      <c r="F69" s="44">
        <f>Source!AL38+Source!AM38+Source!AO38</f>
        <v>130.22999999999999</v>
      </c>
      <c r="G69" s="27"/>
      <c r="H69" s="45"/>
      <c r="I69" s="27" t="str">
        <f>Source!BO38</f>
        <v/>
      </c>
      <c r="J69" s="27"/>
      <c r="K69" s="45"/>
      <c r="L69" s="43"/>
      <c r="S69">
        <f>ROUND((Source!FX38/100)*((ROUND(Source!AF38*Source!I38, 2)+ROUND(Source!AE38*Source!I38, 2))), 2)</f>
        <v>98.87</v>
      </c>
      <c r="T69">
        <f>Source!X38</f>
        <v>98.87</v>
      </c>
      <c r="U69">
        <f>ROUND((Source!FY38/100)*((ROUND(Source!AF38*Source!I38, 2)+ROUND(Source!AE38*Source!I38, 2))), 2)</f>
        <v>70.62</v>
      </c>
      <c r="V69">
        <f>Source!Y38</f>
        <v>70.62</v>
      </c>
    </row>
    <row r="70" spans="1:26" x14ac:dyDescent="0.25">
      <c r="A70" s="40"/>
      <c r="B70" s="41"/>
      <c r="C70" s="41" t="s">
        <v>345</v>
      </c>
      <c r="D70" s="42"/>
      <c r="E70" s="43"/>
      <c r="F70" s="44">
        <f>Source!AO38</f>
        <v>117.7</v>
      </c>
      <c r="G70" s="27" t="str">
        <f>Source!DG38</f>
        <v/>
      </c>
      <c r="H70" s="45">
        <f>ROUND(Source!AF38*Source!I38, 2)</f>
        <v>117.7</v>
      </c>
      <c r="I70" s="27"/>
      <c r="J70" s="27">
        <f>IF(Source!BA38&lt;&gt; 0, Source!BA38, 1)</f>
        <v>1</v>
      </c>
      <c r="K70" s="45">
        <f>Source!S38</f>
        <v>117.7</v>
      </c>
      <c r="L70" s="43"/>
      <c r="R70">
        <f>H70</f>
        <v>117.7</v>
      </c>
    </row>
    <row r="71" spans="1:26" x14ac:dyDescent="0.25">
      <c r="A71" s="40"/>
      <c r="B71" s="41"/>
      <c r="C71" s="41" t="s">
        <v>346</v>
      </c>
      <c r="D71" s="42"/>
      <c r="E71" s="43"/>
      <c r="F71" s="44">
        <f>Source!AL38</f>
        <v>12.53</v>
      </c>
      <c r="G71" s="27" t="str">
        <f>Source!DD38</f>
        <v/>
      </c>
      <c r="H71" s="45">
        <f>ROUND(Source!AC38*Source!I38, 2)</f>
        <v>12.53</v>
      </c>
      <c r="I71" s="27"/>
      <c r="J71" s="27">
        <f>IF(Source!BC38&lt;&gt; 0, Source!BC38, 1)</f>
        <v>1</v>
      </c>
      <c r="K71" s="45">
        <f>Source!P38</f>
        <v>12.53</v>
      </c>
      <c r="L71" s="43"/>
    </row>
    <row r="72" spans="1:26" x14ac:dyDescent="0.25">
      <c r="A72" s="40"/>
      <c r="B72" s="41"/>
      <c r="C72" s="41" t="s">
        <v>347</v>
      </c>
      <c r="D72" s="42" t="s">
        <v>348</v>
      </c>
      <c r="E72" s="43">
        <f>Source!BZ38</f>
        <v>84</v>
      </c>
      <c r="F72" s="28"/>
      <c r="G72" s="27"/>
      <c r="H72" s="45">
        <f>SUM(S69:S74)</f>
        <v>98.87</v>
      </c>
      <c r="I72" s="27"/>
      <c r="J72" s="46">
        <f>Source!AT38</f>
        <v>84</v>
      </c>
      <c r="K72" s="45">
        <f>SUM(T69:T74)</f>
        <v>98.87</v>
      </c>
      <c r="L72" s="43"/>
    </row>
    <row r="73" spans="1:26" x14ac:dyDescent="0.25">
      <c r="A73" s="40"/>
      <c r="B73" s="41"/>
      <c r="C73" s="41" t="s">
        <v>349</v>
      </c>
      <c r="D73" s="42" t="s">
        <v>348</v>
      </c>
      <c r="E73" s="43">
        <f>Source!CA38</f>
        <v>60</v>
      </c>
      <c r="F73" s="28"/>
      <c r="G73" s="27"/>
      <c r="H73" s="45">
        <f>SUM(U69:U74)</f>
        <v>70.62</v>
      </c>
      <c r="I73" s="27"/>
      <c r="J73" s="46">
        <f>Source!AU38</f>
        <v>60</v>
      </c>
      <c r="K73" s="45">
        <f>SUM(V69:V74)</f>
        <v>70.62</v>
      </c>
      <c r="L73" s="43"/>
    </row>
    <row r="74" spans="1:26" x14ac:dyDescent="0.25">
      <c r="A74" s="47"/>
      <c r="B74" s="48"/>
      <c r="C74" s="48" t="s">
        <v>350</v>
      </c>
      <c r="D74" s="49" t="s">
        <v>351</v>
      </c>
      <c r="E74" s="50">
        <f>Source!AQ38</f>
        <v>11.7</v>
      </c>
      <c r="F74" s="51"/>
      <c r="G74" s="52" t="str">
        <f>Source!DI38</f>
        <v/>
      </c>
      <c r="H74" s="53"/>
      <c r="I74" s="52"/>
      <c r="J74" s="52"/>
      <c r="K74" s="53"/>
      <c r="L74" s="53">
        <f>Source!U38</f>
        <v>11.7</v>
      </c>
    </row>
    <row r="75" spans="1:26" x14ac:dyDescent="0.25">
      <c r="A75" s="54"/>
      <c r="B75" s="54"/>
      <c r="C75" s="54"/>
      <c r="D75" s="54"/>
      <c r="E75" s="54"/>
      <c r="F75" s="54"/>
      <c r="G75" s="80">
        <f>H70+H71+H72+H73</f>
        <v>299.72000000000003</v>
      </c>
      <c r="H75" s="80"/>
      <c r="I75" s="54"/>
      <c r="J75" s="80">
        <f>K70+K71+K72+K73</f>
        <v>299.72000000000003</v>
      </c>
      <c r="K75" s="80"/>
      <c r="L75" s="55">
        <f>Source!U38</f>
        <v>11.7</v>
      </c>
      <c r="O75" s="19">
        <f>G75</f>
        <v>299.72000000000003</v>
      </c>
      <c r="P75" s="19">
        <f>J75</f>
        <v>299.72000000000003</v>
      </c>
      <c r="Q75" s="19">
        <f>L75</f>
        <v>11.7</v>
      </c>
      <c r="W75">
        <f>IF(Source!BI38&lt;=1,H70+H71+H72+H73, 0)</f>
        <v>0</v>
      </c>
      <c r="X75">
        <f>IF(Source!BI38=2,H70+H71+H72+H73, 0)</f>
        <v>299.72000000000003</v>
      </c>
      <c r="Y75">
        <f>IF(Source!BI38=3,H70+H71+H72+H73, 0)</f>
        <v>0</v>
      </c>
      <c r="Z75">
        <f>IF(Source!BI38=4,H70+H71+H72+H73, 0)</f>
        <v>0</v>
      </c>
    </row>
    <row r="76" spans="1:26" ht="66" x14ac:dyDescent="0.25">
      <c r="A76" s="56" t="str">
        <f>Source!E39</f>
        <v>12</v>
      </c>
      <c r="B76" s="57" t="str">
        <f>Source!F39</f>
        <v>цена поставщика</v>
      </c>
      <c r="C76" s="57" t="s">
        <v>360</v>
      </c>
      <c r="D76" s="58" t="str">
        <f>Source!H39</f>
        <v>ШТ</v>
      </c>
      <c r="E76" s="59">
        <f>Source!I39</f>
        <v>1</v>
      </c>
      <c r="F76" s="60">
        <f>Source!AL39</f>
        <v>878.12</v>
      </c>
      <c r="G76" s="61" t="str">
        <f>Source!DD39</f>
        <v/>
      </c>
      <c r="H76" s="62">
        <f>ROUND(Source!AC39*Source!I39, 2)</f>
        <v>878.12</v>
      </c>
      <c r="I76" s="61" t="str">
        <f>Source!BO39</f>
        <v/>
      </c>
      <c r="J76" s="61">
        <f>IF(Source!BC39&lt;&gt; 0, Source!BC39, 1)</f>
        <v>1</v>
      </c>
      <c r="K76" s="62">
        <f>Source!P39</f>
        <v>878.12</v>
      </c>
      <c r="L76" s="59"/>
      <c r="S76">
        <f>ROUND((Source!FX39/100)*((ROUND(Source!AF39*Source!I39, 2)+ROUND(Source!AE39*Source!I39, 2))), 2)</f>
        <v>0</v>
      </c>
      <c r="T76">
        <f>Source!X39</f>
        <v>0</v>
      </c>
      <c r="U76">
        <f>ROUND((Source!FY39/100)*((ROUND(Source!AF39*Source!I39, 2)+ROUND(Source!AE39*Source!I39, 2))), 2)</f>
        <v>0</v>
      </c>
      <c r="V76">
        <f>Source!Y39</f>
        <v>0</v>
      </c>
    </row>
    <row r="77" spans="1:26" x14ac:dyDescent="0.25">
      <c r="A77" s="21"/>
      <c r="B77" s="21"/>
      <c r="C77" s="21"/>
      <c r="D77" s="21"/>
      <c r="E77" s="21"/>
      <c r="F77" s="21"/>
      <c r="G77" s="81">
        <f>H76</f>
        <v>878.12</v>
      </c>
      <c r="H77" s="81"/>
      <c r="I77" s="21"/>
      <c r="J77" s="81">
        <f>K76</f>
        <v>878.12</v>
      </c>
      <c r="K77" s="81"/>
      <c r="L77" s="63">
        <f>Source!U39</f>
        <v>0</v>
      </c>
      <c r="O77" s="19">
        <f>G77</f>
        <v>878.12</v>
      </c>
      <c r="P77" s="19">
        <f>J77</f>
        <v>878.12</v>
      </c>
      <c r="Q77" s="19">
        <f>L77</f>
        <v>0</v>
      </c>
      <c r="W77">
        <f>IF(Source!BI39&lt;=1,H76, 0)</f>
        <v>0</v>
      </c>
      <c r="X77">
        <f>IF(Source!BI39=2,H76, 0)</f>
        <v>0</v>
      </c>
      <c r="Y77">
        <f>IF(Source!BI39=3,H76, 0)</f>
        <v>878.12</v>
      </c>
      <c r="Z77">
        <f>IF(Source!BI39=4,H76, 0)</f>
        <v>0</v>
      </c>
    </row>
    <row r="78" spans="1:26" ht="26.4" x14ac:dyDescent="0.25">
      <c r="A78" s="40" t="str">
        <f>Source!E40</f>
        <v>13</v>
      </c>
      <c r="B78" s="41" t="str">
        <f>Source!F40</f>
        <v>м10-08-001-09</v>
      </c>
      <c r="C78" s="41" t="str">
        <f>Source!G40</f>
        <v>Приборы приемно-контрольные объектовые на 2 луча</v>
      </c>
      <c r="D78" s="42" t="str">
        <f>Source!H40</f>
        <v>ШТ</v>
      </c>
      <c r="E78" s="43">
        <f>Source!I40</f>
        <v>1</v>
      </c>
      <c r="F78" s="44">
        <f>Source!AL40+Source!AM40+Source!AO40</f>
        <v>63.64</v>
      </c>
      <c r="G78" s="27"/>
      <c r="H78" s="45"/>
      <c r="I78" s="27" t="str">
        <f>Source!BO40</f>
        <v/>
      </c>
      <c r="J78" s="27"/>
      <c r="K78" s="45"/>
      <c r="L78" s="43"/>
      <c r="S78">
        <f>ROUND((Source!FX40/100)*((ROUND(Source!AF40*Source!I40, 2)+ROUND(Source!AE40*Source!I40, 2))), 2)</f>
        <v>49.56</v>
      </c>
      <c r="T78">
        <f>Source!X40</f>
        <v>49.56</v>
      </c>
      <c r="U78">
        <f>ROUND((Source!FY40/100)*((ROUND(Source!AF40*Source!I40, 2)+ROUND(Source!AE40*Source!I40, 2))), 2)</f>
        <v>35.4</v>
      </c>
      <c r="V78">
        <f>Source!Y40</f>
        <v>35.4</v>
      </c>
    </row>
    <row r="79" spans="1:26" x14ac:dyDescent="0.25">
      <c r="A79" s="40"/>
      <c r="B79" s="41"/>
      <c r="C79" s="41" t="s">
        <v>345</v>
      </c>
      <c r="D79" s="42"/>
      <c r="E79" s="43"/>
      <c r="F79" s="44">
        <f>Source!AO40</f>
        <v>59</v>
      </c>
      <c r="G79" s="27" t="str">
        <f>Source!DG40</f>
        <v/>
      </c>
      <c r="H79" s="45">
        <f>ROUND(Source!AF40*Source!I40, 2)</f>
        <v>59</v>
      </c>
      <c r="I79" s="27"/>
      <c r="J79" s="27">
        <f>IF(Source!BA40&lt;&gt; 0, Source!BA40, 1)</f>
        <v>1</v>
      </c>
      <c r="K79" s="45">
        <f>Source!S40</f>
        <v>59</v>
      </c>
      <c r="L79" s="43"/>
      <c r="R79">
        <f>H79</f>
        <v>59</v>
      </c>
    </row>
    <row r="80" spans="1:26" x14ac:dyDescent="0.25">
      <c r="A80" s="40"/>
      <c r="B80" s="41"/>
      <c r="C80" s="41" t="s">
        <v>346</v>
      </c>
      <c r="D80" s="42"/>
      <c r="E80" s="43"/>
      <c r="F80" s="44">
        <f>Source!AL40</f>
        <v>4.6399999999999997</v>
      </c>
      <c r="G80" s="27" t="str">
        <f>Source!DD40</f>
        <v/>
      </c>
      <c r="H80" s="45">
        <f>ROUND(Source!AC40*Source!I40, 2)</f>
        <v>4.6399999999999997</v>
      </c>
      <c r="I80" s="27"/>
      <c r="J80" s="27">
        <f>IF(Source!BC40&lt;&gt; 0, Source!BC40, 1)</f>
        <v>1</v>
      </c>
      <c r="K80" s="45">
        <f>Source!P40</f>
        <v>4.6399999999999997</v>
      </c>
      <c r="L80" s="43"/>
    </row>
    <row r="81" spans="1:26" x14ac:dyDescent="0.25">
      <c r="A81" s="40"/>
      <c r="B81" s="41"/>
      <c r="C81" s="41" t="s">
        <v>347</v>
      </c>
      <c r="D81" s="42" t="s">
        <v>348</v>
      </c>
      <c r="E81" s="43">
        <f>Source!BZ40</f>
        <v>84</v>
      </c>
      <c r="F81" s="28"/>
      <c r="G81" s="27"/>
      <c r="H81" s="45">
        <f>SUM(S78:S83)</f>
        <v>49.56</v>
      </c>
      <c r="I81" s="27"/>
      <c r="J81" s="46">
        <f>Source!AT40</f>
        <v>84</v>
      </c>
      <c r="K81" s="45">
        <f>SUM(T78:T83)</f>
        <v>49.56</v>
      </c>
      <c r="L81" s="43"/>
    </row>
    <row r="82" spans="1:26" x14ac:dyDescent="0.25">
      <c r="A82" s="40"/>
      <c r="B82" s="41"/>
      <c r="C82" s="41" t="s">
        <v>349</v>
      </c>
      <c r="D82" s="42" t="s">
        <v>348</v>
      </c>
      <c r="E82" s="43">
        <f>Source!CA40</f>
        <v>60</v>
      </c>
      <c r="F82" s="28"/>
      <c r="G82" s="27"/>
      <c r="H82" s="45">
        <f>SUM(U78:U83)</f>
        <v>35.4</v>
      </c>
      <c r="I82" s="27"/>
      <c r="J82" s="46">
        <f>Source!AU40</f>
        <v>60</v>
      </c>
      <c r="K82" s="45">
        <f>SUM(V78:V83)</f>
        <v>35.4</v>
      </c>
      <c r="L82" s="43"/>
    </row>
    <row r="83" spans="1:26" x14ac:dyDescent="0.25">
      <c r="A83" s="47"/>
      <c r="B83" s="48"/>
      <c r="C83" s="48" t="s">
        <v>350</v>
      </c>
      <c r="D83" s="49" t="s">
        <v>351</v>
      </c>
      <c r="E83" s="50">
        <f>Source!AQ40</f>
        <v>5.7</v>
      </c>
      <c r="F83" s="51"/>
      <c r="G83" s="52" t="str">
        <f>Source!DI40</f>
        <v/>
      </c>
      <c r="H83" s="53"/>
      <c r="I83" s="52"/>
      <c r="J83" s="52"/>
      <c r="K83" s="53"/>
      <c r="L83" s="53">
        <f>Source!U40</f>
        <v>5.7</v>
      </c>
    </row>
    <row r="84" spans="1:26" x14ac:dyDescent="0.25">
      <c r="A84" s="54"/>
      <c r="B84" s="54"/>
      <c r="C84" s="54"/>
      <c r="D84" s="54"/>
      <c r="E84" s="54"/>
      <c r="F84" s="54"/>
      <c r="G84" s="80">
        <f>H79+H80+H81+H82</f>
        <v>148.6</v>
      </c>
      <c r="H84" s="80"/>
      <c r="I84" s="54"/>
      <c r="J84" s="80">
        <f>K79+K80+K81+K82</f>
        <v>148.6</v>
      </c>
      <c r="K84" s="80"/>
      <c r="L84" s="55">
        <f>Source!U40</f>
        <v>5.7</v>
      </c>
      <c r="O84" s="19">
        <f>G84</f>
        <v>148.6</v>
      </c>
      <c r="P84" s="19">
        <f>J84</f>
        <v>148.6</v>
      </c>
      <c r="Q84" s="19">
        <f>L84</f>
        <v>5.7</v>
      </c>
      <c r="W84">
        <f>IF(Source!BI40&lt;=1,H79+H80+H81+H82, 0)</f>
        <v>0</v>
      </c>
      <c r="X84">
        <f>IF(Source!BI40=2,H79+H80+H81+H82, 0)</f>
        <v>148.6</v>
      </c>
      <c r="Y84">
        <f>IF(Source!BI40=3,H79+H80+H81+H82, 0)</f>
        <v>0</v>
      </c>
      <c r="Z84">
        <f>IF(Source!BI40=4,H79+H80+H81+H82, 0)</f>
        <v>0</v>
      </c>
    </row>
    <row r="85" spans="1:26" ht="52.8" x14ac:dyDescent="0.25">
      <c r="A85" s="56" t="str">
        <f>Source!E41</f>
        <v>14</v>
      </c>
      <c r="B85" s="57" t="str">
        <f>Source!F41</f>
        <v>цена поставщика</v>
      </c>
      <c r="C85" s="57" t="s">
        <v>361</v>
      </c>
      <c r="D85" s="58" t="str">
        <f>Source!H41</f>
        <v>ШТ</v>
      </c>
      <c r="E85" s="59">
        <f>Source!I41</f>
        <v>1</v>
      </c>
      <c r="F85" s="60">
        <f>Source!AL41</f>
        <v>1125.83</v>
      </c>
      <c r="G85" s="61" t="str">
        <f>Source!DD41</f>
        <v/>
      </c>
      <c r="H85" s="62">
        <f>ROUND(Source!AC41*Source!I41, 2)</f>
        <v>1125.83</v>
      </c>
      <c r="I85" s="61" t="str">
        <f>Source!BO41</f>
        <v/>
      </c>
      <c r="J85" s="61">
        <f>IF(Source!BC41&lt;&gt; 0, Source!BC41, 1)</f>
        <v>1</v>
      </c>
      <c r="K85" s="62">
        <f>Source!P41</f>
        <v>1125.83</v>
      </c>
      <c r="L85" s="59"/>
      <c r="S85">
        <f>ROUND((Source!FX41/100)*((ROUND(Source!AF41*Source!I41, 2)+ROUND(Source!AE41*Source!I41, 2))), 2)</f>
        <v>0</v>
      </c>
      <c r="T85">
        <f>Source!X41</f>
        <v>0</v>
      </c>
      <c r="U85">
        <f>ROUND((Source!FY41/100)*((ROUND(Source!AF41*Source!I41, 2)+ROUND(Source!AE41*Source!I41, 2))), 2)</f>
        <v>0</v>
      </c>
      <c r="V85">
        <f>Source!Y41</f>
        <v>0</v>
      </c>
    </row>
    <row r="86" spans="1:26" x14ac:dyDescent="0.25">
      <c r="A86" s="21"/>
      <c r="B86" s="21"/>
      <c r="C86" s="21"/>
      <c r="D86" s="21"/>
      <c r="E86" s="21"/>
      <c r="F86" s="21"/>
      <c r="G86" s="81">
        <f>H85</f>
        <v>1125.83</v>
      </c>
      <c r="H86" s="81"/>
      <c r="I86" s="21"/>
      <c r="J86" s="81">
        <f>K85</f>
        <v>1125.83</v>
      </c>
      <c r="K86" s="81"/>
      <c r="L86" s="63">
        <f>Source!U41</f>
        <v>0</v>
      </c>
      <c r="O86" s="19">
        <f>G86</f>
        <v>1125.83</v>
      </c>
      <c r="P86" s="19">
        <f>J86</f>
        <v>1125.83</v>
      </c>
      <c r="Q86" s="19">
        <f>L86</f>
        <v>0</v>
      </c>
      <c r="W86">
        <f>IF(Source!BI41&lt;=1,H85, 0)</f>
        <v>0</v>
      </c>
      <c r="X86">
        <f>IF(Source!BI41=2,H85, 0)</f>
        <v>0</v>
      </c>
      <c r="Y86">
        <f>IF(Source!BI41=3,H85, 0)</f>
        <v>1125.83</v>
      </c>
      <c r="Z86">
        <f>IF(Source!BI41=4,H85, 0)</f>
        <v>0</v>
      </c>
    </row>
    <row r="87" spans="1:26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</row>
    <row r="88" spans="1:26" x14ac:dyDescent="0.25">
      <c r="A88" s="83" t="str">
        <f>CONCATENATE("Итого по разделу: ",IF(Source!G43&lt;&gt;"Новый раздел", Source!G43, ""))</f>
        <v>Итого по разделу: 1.Монтаж оборудования</v>
      </c>
      <c r="B88" s="83"/>
      <c r="C88" s="83"/>
      <c r="D88" s="83"/>
      <c r="E88" s="83"/>
      <c r="F88" s="83"/>
      <c r="G88" s="82">
        <f>SUM(O28:O87)</f>
        <v>40487.140000000014</v>
      </c>
      <c r="H88" s="82"/>
      <c r="I88" s="73"/>
      <c r="J88" s="82">
        <f>SUM(P28:P87)</f>
        <v>40487.140000000014</v>
      </c>
      <c r="K88" s="82"/>
      <c r="L88" s="55">
        <f>SUM(Q28:Q87)</f>
        <v>81.41</v>
      </c>
    </row>
    <row r="89" spans="1:26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</row>
    <row r="90" spans="1:26" x14ac:dyDescent="0.25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</row>
    <row r="91" spans="1:26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</row>
    <row r="92" spans="1:26" x14ac:dyDescent="0.25">
      <c r="A92" s="84" t="str">
        <f>CONCATENATE("Раздел: ",IF(Source!G72&lt;&gt;"Новый раздел", Source!G72, ""))</f>
        <v>Раздел: 2.Кабельные проводки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</row>
    <row r="93" spans="1:26" ht="26.4" x14ac:dyDescent="0.25">
      <c r="A93" s="40" t="str">
        <f>Source!E76</f>
        <v>15</v>
      </c>
      <c r="B93" s="41" t="str">
        <f>Source!F76</f>
        <v>м08-10-010-01</v>
      </c>
      <c r="C93" s="41" t="str">
        <f>Source!G76</f>
        <v>Прокладка труб гофрированных ПВХ для защиты проводов и кабелей</v>
      </c>
      <c r="D93" s="42" t="str">
        <f>Source!H76</f>
        <v>100 м</v>
      </c>
      <c r="E93" s="43">
        <f>Source!I76</f>
        <v>5</v>
      </c>
      <c r="F93" s="44">
        <f>Source!AL76+Source!AM76+Source!AO76</f>
        <v>156.32999999999998</v>
      </c>
      <c r="G93" s="27"/>
      <c r="H93" s="45"/>
      <c r="I93" s="27" t="str">
        <f>Source!BO76</f>
        <v/>
      </c>
      <c r="J93" s="27"/>
      <c r="K93" s="45"/>
      <c r="L93" s="43"/>
      <c r="S93">
        <f>ROUND((Source!FX76/100)*((ROUND(Source!AF76*Source!I76, 2)+ROUND(Source!AE76*Source!I76, 2))), 2)</f>
        <v>697.7</v>
      </c>
      <c r="T93">
        <f>Source!X76</f>
        <v>697.7</v>
      </c>
      <c r="U93">
        <f>ROUND((Source!FY76/100)*((ROUND(Source!AF76*Source!I76, 2)+ROUND(Source!AE76*Source!I76, 2))), 2)</f>
        <v>453.51</v>
      </c>
      <c r="V93">
        <f>Source!Y76</f>
        <v>453.51</v>
      </c>
    </row>
    <row r="94" spans="1:26" x14ac:dyDescent="0.25">
      <c r="A94" s="54"/>
      <c r="B94" s="54"/>
      <c r="C94" s="22" t="str">
        <f>"Объем: "&amp;Source!I76&amp;"=500/"&amp;"100"</f>
        <v>Объем: 5=500/100</v>
      </c>
      <c r="D94" s="54"/>
      <c r="E94" s="54"/>
      <c r="F94" s="54"/>
      <c r="G94" s="54"/>
      <c r="H94" s="54"/>
      <c r="I94" s="54"/>
      <c r="J94" s="54"/>
      <c r="K94" s="54"/>
      <c r="L94" s="54"/>
    </row>
    <row r="95" spans="1:26" x14ac:dyDescent="0.25">
      <c r="A95" s="40"/>
      <c r="B95" s="41"/>
      <c r="C95" s="41" t="s">
        <v>345</v>
      </c>
      <c r="D95" s="42"/>
      <c r="E95" s="43"/>
      <c r="F95" s="44">
        <f>Source!AO76</f>
        <v>139.54</v>
      </c>
      <c r="G95" s="27" t="str">
        <f>Source!DG76</f>
        <v/>
      </c>
      <c r="H95" s="45">
        <f>ROUND(Source!AF76*Source!I76, 2)</f>
        <v>697.7</v>
      </c>
      <c r="I95" s="27"/>
      <c r="J95" s="27">
        <f>IF(Source!BA76&lt;&gt; 0, Source!BA76, 1)</f>
        <v>1</v>
      </c>
      <c r="K95" s="45">
        <f>Source!S76</f>
        <v>697.7</v>
      </c>
      <c r="L95" s="43"/>
      <c r="R95">
        <f>H95</f>
        <v>697.7</v>
      </c>
    </row>
    <row r="96" spans="1:26" x14ac:dyDescent="0.25">
      <c r="A96" s="40"/>
      <c r="B96" s="41"/>
      <c r="C96" s="41" t="s">
        <v>346</v>
      </c>
      <c r="D96" s="42"/>
      <c r="E96" s="43"/>
      <c r="F96" s="44">
        <f>Source!AL76</f>
        <v>16.79</v>
      </c>
      <c r="G96" s="27" t="str">
        <f>Source!DD76</f>
        <v/>
      </c>
      <c r="H96" s="45">
        <f>ROUND(Source!AC76*Source!I76, 2)</f>
        <v>83.95</v>
      </c>
      <c r="I96" s="27"/>
      <c r="J96" s="27">
        <f>IF(Source!BC76&lt;&gt; 0, Source!BC76, 1)</f>
        <v>1</v>
      </c>
      <c r="K96" s="45">
        <f>Source!P76</f>
        <v>83.95</v>
      </c>
      <c r="L96" s="43"/>
    </row>
    <row r="97" spans="1:26" x14ac:dyDescent="0.25">
      <c r="A97" s="40"/>
      <c r="B97" s="41"/>
      <c r="C97" s="41" t="s">
        <v>347</v>
      </c>
      <c r="D97" s="42" t="s">
        <v>348</v>
      </c>
      <c r="E97" s="43">
        <f>Source!BZ76</f>
        <v>100</v>
      </c>
      <c r="F97" s="28"/>
      <c r="G97" s="27"/>
      <c r="H97" s="45">
        <f>SUM(S93:S99)</f>
        <v>697.7</v>
      </c>
      <c r="I97" s="27"/>
      <c r="J97" s="46">
        <f>Source!AT76</f>
        <v>100</v>
      </c>
      <c r="K97" s="45">
        <f>SUM(T93:T99)</f>
        <v>697.7</v>
      </c>
      <c r="L97" s="43"/>
    </row>
    <row r="98" spans="1:26" x14ac:dyDescent="0.25">
      <c r="A98" s="40"/>
      <c r="B98" s="41"/>
      <c r="C98" s="41" t="s">
        <v>349</v>
      </c>
      <c r="D98" s="42" t="s">
        <v>348</v>
      </c>
      <c r="E98" s="43">
        <f>Source!CA76</f>
        <v>65</v>
      </c>
      <c r="F98" s="28"/>
      <c r="G98" s="27"/>
      <c r="H98" s="45">
        <f>SUM(U93:U99)</f>
        <v>453.51</v>
      </c>
      <c r="I98" s="27"/>
      <c r="J98" s="46">
        <f>Source!AU76</f>
        <v>65</v>
      </c>
      <c r="K98" s="45">
        <f>SUM(V93:V99)</f>
        <v>453.51</v>
      </c>
      <c r="L98" s="43"/>
    </row>
    <row r="99" spans="1:26" x14ac:dyDescent="0.25">
      <c r="A99" s="47"/>
      <c r="B99" s="48"/>
      <c r="C99" s="48" t="s">
        <v>350</v>
      </c>
      <c r="D99" s="49" t="s">
        <v>351</v>
      </c>
      <c r="E99" s="50">
        <f>Source!AQ76</f>
        <v>15.2</v>
      </c>
      <c r="F99" s="51"/>
      <c r="G99" s="52" t="str">
        <f>Source!DI76</f>
        <v/>
      </c>
      <c r="H99" s="53"/>
      <c r="I99" s="52"/>
      <c r="J99" s="52"/>
      <c r="K99" s="53"/>
      <c r="L99" s="53">
        <f>Source!U76</f>
        <v>76</v>
      </c>
    </row>
    <row r="100" spans="1:26" x14ac:dyDescent="0.25">
      <c r="A100" s="54"/>
      <c r="B100" s="54"/>
      <c r="C100" s="54"/>
      <c r="D100" s="54"/>
      <c r="E100" s="54"/>
      <c r="F100" s="54"/>
      <c r="G100" s="80">
        <f>H95+H96+H97+H98</f>
        <v>1932.8600000000001</v>
      </c>
      <c r="H100" s="80"/>
      <c r="I100" s="54"/>
      <c r="J100" s="80">
        <f>K95+K96+K97+K98</f>
        <v>1932.8600000000001</v>
      </c>
      <c r="K100" s="80"/>
      <c r="L100" s="55">
        <f>Source!U76</f>
        <v>76</v>
      </c>
      <c r="O100" s="19">
        <f>G100</f>
        <v>1932.8600000000001</v>
      </c>
      <c r="P100" s="19">
        <f>J100</f>
        <v>1932.8600000000001</v>
      </c>
      <c r="Q100" s="19">
        <f>L100</f>
        <v>76</v>
      </c>
      <c r="W100">
        <f>IF(Source!BI76&lt;=1,H95+H96+H97+H98, 0)</f>
        <v>0</v>
      </c>
      <c r="X100">
        <f>IF(Source!BI76=2,H95+H96+H97+H98, 0)</f>
        <v>1932.8600000000001</v>
      </c>
      <c r="Y100">
        <f>IF(Source!BI76=3,H95+H96+H97+H98, 0)</f>
        <v>0</v>
      </c>
      <c r="Z100">
        <f>IF(Source!BI76=4,H95+H96+H97+H98, 0)</f>
        <v>0</v>
      </c>
    </row>
    <row r="101" spans="1:26" ht="39.6" x14ac:dyDescent="0.25">
      <c r="A101" s="40" t="str">
        <f>Source!E77</f>
        <v>16</v>
      </c>
      <c r="B101" s="41" t="str">
        <f>Source!F77</f>
        <v>24.3.01.02-0021</v>
      </c>
      <c r="C101" s="41" t="str">
        <f>Source!G77</f>
        <v>Трубы гибкие гофрированные легкие из самозатухающего ПВХ (IP55) серии FL, с зондом, диаметром 16 мм</v>
      </c>
      <c r="D101" s="42" t="str">
        <f>Source!H77</f>
        <v>10 м</v>
      </c>
      <c r="E101" s="43">
        <f>Source!I77</f>
        <v>5.0999999999999996</v>
      </c>
      <c r="F101" s="44">
        <f>Source!AL77</f>
        <v>16.11</v>
      </c>
      <c r="G101" s="27" t="str">
        <f>Source!DD77</f>
        <v/>
      </c>
      <c r="H101" s="45">
        <f>ROUND(Source!AC77*Source!I77, 2)</f>
        <v>82.16</v>
      </c>
      <c r="I101" s="27" t="str">
        <f>Source!BO77</f>
        <v/>
      </c>
      <c r="J101" s="27">
        <f>IF(Source!BC77&lt;&gt; 0, Source!BC77, 1)</f>
        <v>1</v>
      </c>
      <c r="K101" s="45">
        <f>Source!P77</f>
        <v>82.16</v>
      </c>
      <c r="L101" s="43"/>
      <c r="S101">
        <f>ROUND((Source!FX77/100)*((ROUND(Source!AF77*Source!I77, 2)+ROUND(Source!AE77*Source!I77, 2))), 2)</f>
        <v>0</v>
      </c>
      <c r="T101">
        <f>Source!X77</f>
        <v>0</v>
      </c>
      <c r="U101">
        <f>ROUND((Source!FY77/100)*((ROUND(Source!AF77*Source!I77, 2)+ROUND(Source!AE77*Source!I77, 2))), 2)</f>
        <v>0</v>
      </c>
      <c r="V101">
        <f>Source!Y77</f>
        <v>0</v>
      </c>
    </row>
    <row r="102" spans="1:26" x14ac:dyDescent="0.25">
      <c r="A102" s="72"/>
      <c r="B102" s="72"/>
      <c r="C102" s="23" t="str">
        <f>"Объем: "&amp;Source!I77&amp;"=51/"&amp;"10"</f>
        <v>Объем: 5,1=51/10</v>
      </c>
      <c r="D102" s="72"/>
      <c r="E102" s="72"/>
      <c r="F102" s="72"/>
      <c r="G102" s="72"/>
      <c r="H102" s="72"/>
      <c r="I102" s="72"/>
      <c r="J102" s="72"/>
      <c r="K102" s="72"/>
      <c r="L102" s="72"/>
    </row>
    <row r="103" spans="1:26" x14ac:dyDescent="0.25">
      <c r="A103" s="54"/>
      <c r="B103" s="54"/>
      <c r="C103" s="54"/>
      <c r="D103" s="54"/>
      <c r="E103" s="54"/>
      <c r="F103" s="54"/>
      <c r="G103" s="80">
        <f>H101</f>
        <v>82.16</v>
      </c>
      <c r="H103" s="80"/>
      <c r="I103" s="54"/>
      <c r="J103" s="80">
        <f>K101</f>
        <v>82.16</v>
      </c>
      <c r="K103" s="80"/>
      <c r="L103" s="55">
        <f>Source!U77</f>
        <v>0</v>
      </c>
      <c r="O103" s="19">
        <f>G103</f>
        <v>82.16</v>
      </c>
      <c r="P103" s="19">
        <f>J103</f>
        <v>82.16</v>
      </c>
      <c r="Q103" s="19">
        <f>L103</f>
        <v>0</v>
      </c>
      <c r="W103">
        <f>IF(Source!BI77&lt;=1,H101, 0)</f>
        <v>82.16</v>
      </c>
      <c r="X103">
        <f>IF(Source!BI77=2,H101, 0)</f>
        <v>0</v>
      </c>
      <c r="Y103">
        <f>IF(Source!BI77=3,H101, 0)</f>
        <v>0</v>
      </c>
      <c r="Z103">
        <f>IF(Source!BI77=4,H101, 0)</f>
        <v>0</v>
      </c>
    </row>
    <row r="104" spans="1:26" ht="26.4" x14ac:dyDescent="0.25">
      <c r="A104" s="40" t="str">
        <f>Source!E78</f>
        <v>17</v>
      </c>
      <c r="B104" s="41" t="str">
        <f>Source!F78</f>
        <v>23.8.03.02-0001</v>
      </c>
      <c r="C104" s="41" t="str">
        <f>Source!G78</f>
        <v>Клипса для крепежа гофротрубы, диаметром 16 мм</v>
      </c>
      <c r="D104" s="42" t="str">
        <f>Source!H78</f>
        <v>10 шт.</v>
      </c>
      <c r="E104" s="43">
        <f>Source!I78</f>
        <v>33.299999999999997</v>
      </c>
      <c r="F104" s="44">
        <f>Source!AL78</f>
        <v>1.8</v>
      </c>
      <c r="G104" s="27" t="str">
        <f>Source!DD78</f>
        <v/>
      </c>
      <c r="H104" s="45">
        <f>ROUND(Source!AC78*Source!I78, 2)</f>
        <v>59.94</v>
      </c>
      <c r="I104" s="27" t="str">
        <f>Source!BO78</f>
        <v/>
      </c>
      <c r="J104" s="27">
        <f>IF(Source!BC78&lt;&gt; 0, Source!BC78, 1)</f>
        <v>1</v>
      </c>
      <c r="K104" s="45">
        <f>Source!P78</f>
        <v>59.94</v>
      </c>
      <c r="L104" s="43"/>
      <c r="S104">
        <f>ROUND((Source!FX78/100)*((ROUND(Source!AF78*Source!I78, 2)+ROUND(Source!AE78*Source!I78, 2))), 2)</f>
        <v>0</v>
      </c>
      <c r="T104">
        <f>Source!X78</f>
        <v>0</v>
      </c>
      <c r="U104">
        <f>ROUND((Source!FY78/100)*((ROUND(Source!AF78*Source!I78, 2)+ROUND(Source!AE78*Source!I78, 2))), 2)</f>
        <v>0</v>
      </c>
      <c r="V104">
        <f>Source!Y78</f>
        <v>0</v>
      </c>
    </row>
    <row r="105" spans="1:26" x14ac:dyDescent="0.25">
      <c r="A105" s="72"/>
      <c r="B105" s="72"/>
      <c r="C105" s="23" t="str">
        <f>"Объем: "&amp;Source!I78&amp;"=333/"&amp;"10"</f>
        <v>Объем: 33,3=333/10</v>
      </c>
      <c r="D105" s="72"/>
      <c r="E105" s="72"/>
      <c r="F105" s="72"/>
      <c r="G105" s="72"/>
      <c r="H105" s="72"/>
      <c r="I105" s="72"/>
      <c r="J105" s="72"/>
      <c r="K105" s="72"/>
      <c r="L105" s="72"/>
    </row>
    <row r="106" spans="1:26" x14ac:dyDescent="0.25">
      <c r="A106" s="54"/>
      <c r="B106" s="54"/>
      <c r="C106" s="54"/>
      <c r="D106" s="54"/>
      <c r="E106" s="54"/>
      <c r="F106" s="54"/>
      <c r="G106" s="80">
        <f>H104</f>
        <v>59.94</v>
      </c>
      <c r="H106" s="80"/>
      <c r="I106" s="54"/>
      <c r="J106" s="80">
        <f>K104</f>
        <v>59.94</v>
      </c>
      <c r="K106" s="80"/>
      <c r="L106" s="55">
        <f>Source!U78</f>
        <v>0</v>
      </c>
      <c r="O106" s="19">
        <f>G106</f>
        <v>59.94</v>
      </c>
      <c r="P106" s="19">
        <f>J106</f>
        <v>59.94</v>
      </c>
      <c r="Q106" s="19">
        <f>L106</f>
        <v>0</v>
      </c>
      <c r="W106">
        <f>IF(Source!BI78&lt;=1,H104, 0)</f>
        <v>59.94</v>
      </c>
      <c r="X106">
        <f>IF(Source!BI78=2,H104, 0)</f>
        <v>0</v>
      </c>
      <c r="Y106">
        <f>IF(Source!BI78=3,H104, 0)</f>
        <v>0</v>
      </c>
      <c r="Z106">
        <f>IF(Source!BI78=4,H104, 0)</f>
        <v>0</v>
      </c>
    </row>
    <row r="107" spans="1:26" ht="52.8" x14ac:dyDescent="0.25">
      <c r="A107" s="40" t="str">
        <f>Source!E79</f>
        <v>18</v>
      </c>
      <c r="B107" s="41" t="str">
        <f>Source!F79</f>
        <v>м08-02-412-01</v>
      </c>
      <c r="C107" s="41" t="str">
        <f>Source!G79</f>
        <v>Затягивание провода в проложенные трубы и металлические рукава первого одножильного или многожильного в общей оплетке, суммарное сечение до 2,5 мм2</v>
      </c>
      <c r="D107" s="42" t="str">
        <f>Source!H79</f>
        <v>100 м</v>
      </c>
      <c r="E107" s="43">
        <f>Source!I79</f>
        <v>5</v>
      </c>
      <c r="F107" s="44">
        <f>Source!AL79+Source!AM79+Source!AO79</f>
        <v>55.26</v>
      </c>
      <c r="G107" s="27"/>
      <c r="H107" s="45"/>
      <c r="I107" s="27" t="str">
        <f>Source!BO79</f>
        <v/>
      </c>
      <c r="J107" s="27"/>
      <c r="K107" s="45"/>
      <c r="L107" s="43"/>
      <c r="S107">
        <f>ROUND((Source!FX79/100)*((ROUND(Source!AF79*Source!I79, 2)+ROUND(Source!AE79*Source!I79, 2))), 2)</f>
        <v>212.35</v>
      </c>
      <c r="T107">
        <f>Source!X79</f>
        <v>212.35</v>
      </c>
      <c r="U107">
        <f>ROUND((Source!FY79/100)*((ROUND(Source!AF79*Source!I79, 2)+ROUND(Source!AE79*Source!I79, 2))), 2)</f>
        <v>138.03</v>
      </c>
      <c r="V107">
        <f>Source!Y79</f>
        <v>138.03</v>
      </c>
    </row>
    <row r="108" spans="1:26" x14ac:dyDescent="0.25">
      <c r="A108" s="54"/>
      <c r="B108" s="54"/>
      <c r="C108" s="22" t="str">
        <f>"Объем: "&amp;Source!I79&amp;"=500/"&amp;"100"</f>
        <v>Объем: 5=500/100</v>
      </c>
      <c r="D108" s="54"/>
      <c r="E108" s="54"/>
      <c r="F108" s="54"/>
      <c r="G108" s="54"/>
      <c r="H108" s="54"/>
      <c r="I108" s="54"/>
      <c r="J108" s="54"/>
      <c r="K108" s="54"/>
      <c r="L108" s="54"/>
    </row>
    <row r="109" spans="1:26" x14ac:dyDescent="0.25">
      <c r="A109" s="40"/>
      <c r="B109" s="41"/>
      <c r="C109" s="41" t="s">
        <v>345</v>
      </c>
      <c r="D109" s="42"/>
      <c r="E109" s="43"/>
      <c r="F109" s="44">
        <f>Source!AO79</f>
        <v>42.21</v>
      </c>
      <c r="G109" s="27" t="str">
        <f>Source!DG79</f>
        <v/>
      </c>
      <c r="H109" s="45">
        <f>ROUND(Source!AF79*Source!I79, 2)</f>
        <v>211.05</v>
      </c>
      <c r="I109" s="27"/>
      <c r="J109" s="27">
        <f>IF(Source!BA79&lt;&gt; 0, Source!BA79, 1)</f>
        <v>1</v>
      </c>
      <c r="K109" s="45">
        <f>Source!S79</f>
        <v>211.05</v>
      </c>
      <c r="L109" s="43"/>
      <c r="R109">
        <f>H109</f>
        <v>211.05</v>
      </c>
    </row>
    <row r="110" spans="1:26" x14ac:dyDescent="0.25">
      <c r="A110" s="40"/>
      <c r="B110" s="41"/>
      <c r="C110" s="41" t="s">
        <v>97</v>
      </c>
      <c r="D110" s="42"/>
      <c r="E110" s="43"/>
      <c r="F110" s="44">
        <f>Source!AM79</f>
        <v>1.78</v>
      </c>
      <c r="G110" s="27" t="str">
        <f>Source!DE79</f>
        <v/>
      </c>
      <c r="H110" s="45">
        <f>ROUND(Source!AD79*Source!I79, 2)</f>
        <v>8.9</v>
      </c>
      <c r="I110" s="27"/>
      <c r="J110" s="27">
        <f>IF(Source!BB79&lt;&gt; 0, Source!BB79, 1)</f>
        <v>1</v>
      </c>
      <c r="K110" s="45">
        <f>Source!Q79</f>
        <v>8.9</v>
      </c>
      <c r="L110" s="43"/>
    </row>
    <row r="111" spans="1:26" x14ac:dyDescent="0.25">
      <c r="A111" s="40"/>
      <c r="B111" s="41"/>
      <c r="C111" s="41" t="s">
        <v>357</v>
      </c>
      <c r="D111" s="42"/>
      <c r="E111" s="43"/>
      <c r="F111" s="44">
        <f>Source!AN79</f>
        <v>0.26</v>
      </c>
      <c r="G111" s="27" t="str">
        <f>Source!DF79</f>
        <v/>
      </c>
      <c r="H111" s="64">
        <f>ROUND(Source!AE79*Source!I79, 2)</f>
        <v>1.3</v>
      </c>
      <c r="I111" s="27"/>
      <c r="J111" s="27">
        <f>IF(Source!BS79&lt;&gt; 0, Source!BS79, 1)</f>
        <v>1</v>
      </c>
      <c r="K111" s="64">
        <f>Source!R79</f>
        <v>1.3</v>
      </c>
      <c r="L111" s="43"/>
      <c r="R111">
        <f>H111</f>
        <v>1.3</v>
      </c>
    </row>
    <row r="112" spans="1:26" x14ac:dyDescent="0.25">
      <c r="A112" s="40"/>
      <c r="B112" s="41"/>
      <c r="C112" s="41" t="s">
        <v>346</v>
      </c>
      <c r="D112" s="42"/>
      <c r="E112" s="43"/>
      <c r="F112" s="44">
        <f>Source!AL79</f>
        <v>11.27</v>
      </c>
      <c r="G112" s="27" t="str">
        <f>Source!DD79</f>
        <v/>
      </c>
      <c r="H112" s="45">
        <f>ROUND(Source!AC79*Source!I79, 2)</f>
        <v>56.35</v>
      </c>
      <c r="I112" s="27"/>
      <c r="J112" s="27">
        <f>IF(Source!BC79&lt;&gt; 0, Source!BC79, 1)</f>
        <v>1</v>
      </c>
      <c r="K112" s="45">
        <f>Source!P79</f>
        <v>56.35</v>
      </c>
      <c r="L112" s="43"/>
    </row>
    <row r="113" spans="1:26" x14ac:dyDescent="0.25">
      <c r="A113" s="40"/>
      <c r="B113" s="41"/>
      <c r="C113" s="41" t="s">
        <v>347</v>
      </c>
      <c r="D113" s="42" t="s">
        <v>348</v>
      </c>
      <c r="E113" s="43">
        <f>Source!BZ79</f>
        <v>100</v>
      </c>
      <c r="F113" s="28"/>
      <c r="G113" s="27"/>
      <c r="H113" s="45">
        <f>SUM(S107:S115)</f>
        <v>212.35</v>
      </c>
      <c r="I113" s="27"/>
      <c r="J113" s="46">
        <f>Source!AT79</f>
        <v>100</v>
      </c>
      <c r="K113" s="45">
        <f>SUM(T107:T115)</f>
        <v>212.35</v>
      </c>
      <c r="L113" s="43"/>
    </row>
    <row r="114" spans="1:26" x14ac:dyDescent="0.25">
      <c r="A114" s="40"/>
      <c r="B114" s="41"/>
      <c r="C114" s="41" t="s">
        <v>349</v>
      </c>
      <c r="D114" s="42" t="s">
        <v>348</v>
      </c>
      <c r="E114" s="43">
        <f>Source!CA79</f>
        <v>65</v>
      </c>
      <c r="F114" s="28"/>
      <c r="G114" s="27"/>
      <c r="H114" s="45">
        <f>SUM(U107:U115)</f>
        <v>138.03</v>
      </c>
      <c r="I114" s="27"/>
      <c r="J114" s="46">
        <f>Source!AU79</f>
        <v>65</v>
      </c>
      <c r="K114" s="45">
        <f>SUM(V107:V115)</f>
        <v>138.03</v>
      </c>
      <c r="L114" s="43"/>
    </row>
    <row r="115" spans="1:26" x14ac:dyDescent="0.25">
      <c r="A115" s="47"/>
      <c r="B115" s="48"/>
      <c r="C115" s="48" t="s">
        <v>350</v>
      </c>
      <c r="D115" s="49" t="s">
        <v>351</v>
      </c>
      <c r="E115" s="50">
        <f>Source!AQ79</f>
        <v>4.49</v>
      </c>
      <c r="F115" s="51"/>
      <c r="G115" s="52" t="str">
        <f>Source!DI79</f>
        <v/>
      </c>
      <c r="H115" s="53"/>
      <c r="I115" s="52"/>
      <c r="J115" s="52"/>
      <c r="K115" s="53"/>
      <c r="L115" s="53">
        <f>Source!U79</f>
        <v>22.450000000000003</v>
      </c>
    </row>
    <row r="116" spans="1:26" x14ac:dyDescent="0.25">
      <c r="A116" s="54"/>
      <c r="B116" s="54"/>
      <c r="C116" s="54"/>
      <c r="D116" s="54"/>
      <c r="E116" s="54"/>
      <c r="F116" s="54"/>
      <c r="G116" s="80">
        <f>H109+H110+H112+H113+H114</f>
        <v>626.67999999999995</v>
      </c>
      <c r="H116" s="80"/>
      <c r="I116" s="54"/>
      <c r="J116" s="80">
        <f>K109+K110+K112+K113+K114</f>
        <v>626.67999999999995</v>
      </c>
      <c r="K116" s="80"/>
      <c r="L116" s="55">
        <f>Source!U79</f>
        <v>22.450000000000003</v>
      </c>
      <c r="O116" s="19">
        <f>G116</f>
        <v>626.67999999999995</v>
      </c>
      <c r="P116" s="19">
        <f>J116</f>
        <v>626.67999999999995</v>
      </c>
      <c r="Q116" s="19">
        <f>L116</f>
        <v>22.450000000000003</v>
      </c>
      <c r="W116">
        <f>IF(Source!BI79&lt;=1,H109+H110+H112+H113+H114, 0)</f>
        <v>0</v>
      </c>
      <c r="X116">
        <f>IF(Source!BI79=2,H109+H110+H112+H113+H114, 0)</f>
        <v>626.67999999999995</v>
      </c>
      <c r="Y116">
        <f>IF(Source!BI79=3,H109+H110+H112+H113+H114, 0)</f>
        <v>0</v>
      </c>
      <c r="Z116">
        <f>IF(Source!BI79=4,H109+H110+H112+H113+H114, 0)</f>
        <v>0</v>
      </c>
    </row>
    <row r="117" spans="1:26" ht="118.8" x14ac:dyDescent="0.25">
      <c r="A117" s="40" t="str">
        <f>Source!E80</f>
        <v>19</v>
      </c>
      <c r="B117" s="41" t="str">
        <f>Source!F80</f>
        <v>цена поставщика</v>
      </c>
      <c r="C117" s="41" t="s">
        <v>362</v>
      </c>
      <c r="D117" s="42" t="str">
        <f>Source!H80</f>
        <v>м</v>
      </c>
      <c r="E117" s="43">
        <f>Source!I80</f>
        <v>510</v>
      </c>
      <c r="F117" s="44">
        <f>Source!AL80</f>
        <v>1.53</v>
      </c>
      <c r="G117" s="27" t="str">
        <f>Source!DD80</f>
        <v/>
      </c>
      <c r="H117" s="45">
        <f>ROUND(Source!AC80*Source!I80, 2)</f>
        <v>780.3</v>
      </c>
      <c r="I117" s="27" t="str">
        <f>Source!BO80</f>
        <v/>
      </c>
      <c r="J117" s="27">
        <f>IF(Source!BC80&lt;&gt; 0, Source!BC80, 1)</f>
        <v>1</v>
      </c>
      <c r="K117" s="45">
        <f>Source!P80</f>
        <v>780.3</v>
      </c>
      <c r="L117" s="43"/>
      <c r="S117">
        <f>ROUND((Source!FX80/100)*((ROUND(Source!AF80*Source!I80, 2)+ROUND(Source!AE80*Source!I80, 2))), 2)</f>
        <v>0</v>
      </c>
      <c r="T117">
        <f>Source!X80</f>
        <v>0</v>
      </c>
      <c r="U117">
        <f>ROUND((Source!FY80/100)*((ROUND(Source!AF80*Source!I80, 2)+ROUND(Source!AE80*Source!I80, 2))), 2)</f>
        <v>0</v>
      </c>
      <c r="V117">
        <f>Source!Y80</f>
        <v>0</v>
      </c>
    </row>
    <row r="118" spans="1:26" x14ac:dyDescent="0.25">
      <c r="A118" s="72"/>
      <c r="B118" s="72"/>
      <c r="C118" s="23" t="str">
        <f>"Объем: "&amp;Source!I80&amp;"=500*"&amp;"1,02"</f>
        <v>Объем: 510=500*1,02</v>
      </c>
      <c r="D118" s="72"/>
      <c r="E118" s="72"/>
      <c r="F118" s="72"/>
      <c r="G118" s="72"/>
      <c r="H118" s="72"/>
      <c r="I118" s="72"/>
      <c r="J118" s="72"/>
      <c r="K118" s="72"/>
      <c r="L118" s="72"/>
    </row>
    <row r="119" spans="1:26" x14ac:dyDescent="0.25">
      <c r="A119" s="54"/>
      <c r="B119" s="54"/>
      <c r="C119" s="54"/>
      <c r="D119" s="54"/>
      <c r="E119" s="54"/>
      <c r="F119" s="54"/>
      <c r="G119" s="80">
        <f>H117</f>
        <v>780.3</v>
      </c>
      <c r="H119" s="80"/>
      <c r="I119" s="54"/>
      <c r="J119" s="80">
        <f>K117</f>
        <v>780.3</v>
      </c>
      <c r="K119" s="80"/>
      <c r="L119" s="55">
        <f>Source!U80</f>
        <v>0</v>
      </c>
      <c r="O119" s="19">
        <f>G119</f>
        <v>780.3</v>
      </c>
      <c r="P119" s="19">
        <f>J119</f>
        <v>780.3</v>
      </c>
      <c r="Q119" s="19">
        <f>L119</f>
        <v>0</v>
      </c>
      <c r="W119">
        <f>IF(Source!BI80&lt;=1,H117, 0)</f>
        <v>0</v>
      </c>
      <c r="X119">
        <f>IF(Source!BI80=2,H117, 0)</f>
        <v>780.3</v>
      </c>
      <c r="Y119">
        <f>IF(Source!BI80=3,H117, 0)</f>
        <v>0</v>
      </c>
      <c r="Z119">
        <f>IF(Source!BI80=4,H117, 0)</f>
        <v>0</v>
      </c>
    </row>
    <row r="120" spans="1:26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</row>
    <row r="121" spans="1:26" x14ac:dyDescent="0.25">
      <c r="A121" s="83" t="str">
        <f>CONCATENATE("Итого по разделу: ",IF(Source!G82&lt;&gt;"Новый раздел", Source!G82, ""))</f>
        <v>Итого по разделу: 2.Кабельные проводки</v>
      </c>
      <c r="B121" s="83"/>
      <c r="C121" s="83"/>
      <c r="D121" s="83"/>
      <c r="E121" s="83"/>
      <c r="F121" s="83"/>
      <c r="G121" s="82">
        <f>SUM(O92:O120)</f>
        <v>3481.9399999999996</v>
      </c>
      <c r="H121" s="82"/>
      <c r="I121" s="73"/>
      <c r="J121" s="82">
        <f>SUM(P92:P120)</f>
        <v>3481.9399999999996</v>
      </c>
      <c r="K121" s="82"/>
      <c r="L121" s="55">
        <f>SUM(Q92:Q120)</f>
        <v>98.45</v>
      </c>
    </row>
    <row r="122" spans="1:26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</row>
    <row r="123" spans="1:26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</row>
    <row r="124" spans="1:26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</row>
    <row r="125" spans="1:26" x14ac:dyDescent="0.25">
      <c r="A125" s="83" t="str">
        <f>CONCATENATE("Итого по локальной смете: ",IF(Source!G111&lt;&gt;"Новая локальная смета", Source!G111, ""))</f>
        <v xml:space="preserve">Итого по локальной смете: </v>
      </c>
      <c r="B125" s="83"/>
      <c r="C125" s="83"/>
      <c r="D125" s="83"/>
      <c r="E125" s="83"/>
      <c r="F125" s="83"/>
      <c r="G125" s="82">
        <f>SUM(O27:O124)</f>
        <v>43969.080000000024</v>
      </c>
      <c r="H125" s="82"/>
      <c r="I125" s="73"/>
      <c r="J125" s="82">
        <f>SUM(P27:P124)</f>
        <v>43969.080000000024</v>
      </c>
      <c r="K125" s="82"/>
      <c r="L125" s="55">
        <f>SUM(Q27:Q124)</f>
        <v>179.86</v>
      </c>
    </row>
    <row r="126" spans="1:26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</row>
    <row r="127" spans="1:26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</row>
    <row r="128" spans="1:26" x14ac:dyDescent="0.25">
      <c r="A128" s="54"/>
      <c r="B128" s="54"/>
      <c r="C128" s="86" t="str">
        <f>Source!H113</f>
        <v>Прямые затраты</v>
      </c>
      <c r="D128" s="86"/>
      <c r="E128" s="86"/>
      <c r="F128" s="86"/>
      <c r="G128" s="86"/>
      <c r="H128" s="86"/>
      <c r="I128" s="86"/>
      <c r="J128" s="85">
        <f>IF(Source!F113=0, "", Source!F113)</f>
        <v>41314.44</v>
      </c>
      <c r="K128" s="85"/>
      <c r="L128" s="54"/>
    </row>
    <row r="129" spans="1:12" x14ac:dyDescent="0.25">
      <c r="A129" s="54"/>
      <c r="B129" s="54"/>
      <c r="C129" s="86" t="str">
        <f>Source!H117</f>
        <v>Стоимость материалов (всего)</v>
      </c>
      <c r="D129" s="86"/>
      <c r="E129" s="86"/>
      <c r="F129" s="86"/>
      <c r="G129" s="86"/>
      <c r="H129" s="86"/>
      <c r="I129" s="86"/>
      <c r="J129" s="85">
        <f>IF(Source!F117=0, "", Source!F117)</f>
        <v>3380.28</v>
      </c>
      <c r="K129" s="85"/>
      <c r="L129" s="54"/>
    </row>
    <row r="130" spans="1:12" x14ac:dyDescent="0.25">
      <c r="A130" s="54"/>
      <c r="B130" s="54"/>
      <c r="C130" s="86" t="str">
        <f>Source!H120</f>
        <v>Стоимость оборудования (всего)</v>
      </c>
      <c r="D130" s="86"/>
      <c r="E130" s="86"/>
      <c r="F130" s="86"/>
      <c r="G130" s="86"/>
      <c r="H130" s="86"/>
      <c r="I130" s="86"/>
      <c r="J130" s="85">
        <f>IF(Source!F120=0, "", Source!F120)</f>
        <v>36169.67</v>
      </c>
      <c r="K130" s="85"/>
      <c r="L130" s="54"/>
    </row>
    <row r="131" spans="1:12" x14ac:dyDescent="0.25">
      <c r="A131" s="54"/>
      <c r="B131" s="54"/>
      <c r="C131" s="86" t="str">
        <f>Source!H123</f>
        <v>Эксплуатация машин</v>
      </c>
      <c r="D131" s="86"/>
      <c r="E131" s="86"/>
      <c r="F131" s="86"/>
      <c r="G131" s="86"/>
      <c r="H131" s="86"/>
      <c r="I131" s="86"/>
      <c r="J131" s="85">
        <f>IF(Source!F123=0, "", Source!F123)</f>
        <v>63.21</v>
      </c>
      <c r="K131" s="85"/>
      <c r="L131" s="54"/>
    </row>
    <row r="132" spans="1:12" x14ac:dyDescent="0.25">
      <c r="A132" s="54"/>
      <c r="B132" s="54"/>
      <c r="C132" s="86" t="str">
        <f>Source!H125</f>
        <v>ЗП машинистов</v>
      </c>
      <c r="D132" s="86"/>
      <c r="E132" s="86"/>
      <c r="F132" s="86"/>
      <c r="G132" s="86"/>
      <c r="H132" s="86"/>
      <c r="I132" s="86"/>
      <c r="J132" s="85">
        <f>IF(Source!F125=0, "", Source!F125)</f>
        <v>4.3</v>
      </c>
      <c r="K132" s="85"/>
      <c r="L132" s="54"/>
    </row>
    <row r="133" spans="1:12" x14ac:dyDescent="0.25">
      <c r="A133" s="54"/>
      <c r="B133" s="54"/>
      <c r="C133" s="86" t="str">
        <f>Source!H126</f>
        <v>Основная ЗП рабочих</v>
      </c>
      <c r="D133" s="86"/>
      <c r="E133" s="86"/>
      <c r="F133" s="86"/>
      <c r="G133" s="86"/>
      <c r="H133" s="86"/>
      <c r="I133" s="86"/>
      <c r="J133" s="85">
        <f>IF(Source!F126=0, "", Source!F126)</f>
        <v>1701.28</v>
      </c>
      <c r="K133" s="85"/>
      <c r="L133" s="54"/>
    </row>
    <row r="134" spans="1:12" x14ac:dyDescent="0.25">
      <c r="A134" s="54"/>
      <c r="B134" s="54"/>
      <c r="C134" s="86" t="str">
        <f>Source!H128</f>
        <v>Строительные работы с НР и СП</v>
      </c>
      <c r="D134" s="86"/>
      <c r="E134" s="86"/>
      <c r="F134" s="86"/>
      <c r="G134" s="86"/>
      <c r="H134" s="86"/>
      <c r="I134" s="86"/>
      <c r="J134" s="85">
        <f>IF(Source!F128=0, "", Source!F128)</f>
        <v>142.1</v>
      </c>
      <c r="K134" s="85"/>
      <c r="L134" s="54"/>
    </row>
    <row r="135" spans="1:12" x14ac:dyDescent="0.25">
      <c r="A135" s="54"/>
      <c r="B135" s="54"/>
      <c r="C135" s="86" t="str">
        <f>Source!H129</f>
        <v>Монтажные работы с НР и СП</v>
      </c>
      <c r="D135" s="86"/>
      <c r="E135" s="86"/>
      <c r="F135" s="86"/>
      <c r="G135" s="86"/>
      <c r="H135" s="86"/>
      <c r="I135" s="86"/>
      <c r="J135" s="85">
        <f>IF(Source!F129=0, "", Source!F129)</f>
        <v>7657.31</v>
      </c>
      <c r="K135" s="85"/>
      <c r="L135" s="54"/>
    </row>
    <row r="136" spans="1:12" x14ac:dyDescent="0.25">
      <c r="A136" s="54"/>
      <c r="B136" s="54"/>
      <c r="C136" s="86" t="str">
        <f>Source!H130</f>
        <v>Прочие работы с НР и СП</v>
      </c>
      <c r="D136" s="86"/>
      <c r="E136" s="86"/>
      <c r="F136" s="86"/>
      <c r="G136" s="86"/>
      <c r="H136" s="86"/>
      <c r="I136" s="86"/>
      <c r="J136" s="85" t="str">
        <f>IF(Source!F130=0, "", Source!F130)</f>
        <v/>
      </c>
      <c r="K136" s="85"/>
      <c r="L136" s="54"/>
    </row>
    <row r="137" spans="1:12" x14ac:dyDescent="0.25">
      <c r="A137" s="54"/>
      <c r="B137" s="54"/>
      <c r="C137" s="86" t="str">
        <f>Source!H133</f>
        <v>Трудозатраты строителей</v>
      </c>
      <c r="D137" s="86"/>
      <c r="E137" s="86"/>
      <c r="F137" s="86"/>
      <c r="G137" s="86"/>
      <c r="H137" s="86"/>
      <c r="I137" s="86"/>
      <c r="J137" s="88">
        <f>IF(Source!F133=0, "", Source!F133)</f>
        <v>179.86</v>
      </c>
      <c r="K137" s="88"/>
      <c r="L137" s="54"/>
    </row>
    <row r="138" spans="1:12" x14ac:dyDescent="0.25">
      <c r="A138" s="54"/>
      <c r="B138" s="54"/>
      <c r="C138" s="86" t="str">
        <f>Source!H134</f>
        <v>Трудозатраты машинистов</v>
      </c>
      <c r="D138" s="86"/>
      <c r="E138" s="86"/>
      <c r="F138" s="86"/>
      <c r="G138" s="86"/>
      <c r="H138" s="86"/>
      <c r="I138" s="86"/>
      <c r="J138" s="88">
        <f>IF(Source!F134=0, "", Source!F134)</f>
        <v>0.33999999999999997</v>
      </c>
      <c r="K138" s="88"/>
      <c r="L138" s="54"/>
    </row>
    <row r="139" spans="1:12" x14ac:dyDescent="0.25">
      <c r="A139" s="54"/>
      <c r="B139" s="54"/>
      <c r="C139" s="86" t="str">
        <f>Source!H136</f>
        <v>Накладные расходы</v>
      </c>
      <c r="D139" s="86"/>
      <c r="E139" s="86"/>
      <c r="F139" s="86"/>
      <c r="G139" s="86"/>
      <c r="H139" s="86"/>
      <c r="I139" s="86"/>
      <c r="J139" s="85">
        <f>IF(Source!F136=0, "", Source!F136)</f>
        <v>1584</v>
      </c>
      <c r="K139" s="85"/>
      <c r="L139" s="54"/>
    </row>
    <row r="140" spans="1:12" x14ac:dyDescent="0.25">
      <c r="A140" s="54"/>
      <c r="B140" s="54"/>
      <c r="C140" s="86" t="str">
        <f>Source!H137</f>
        <v>Сметная прибыль</v>
      </c>
      <c r="D140" s="86"/>
      <c r="E140" s="86"/>
      <c r="F140" s="86"/>
      <c r="G140" s="86"/>
      <c r="H140" s="86"/>
      <c r="I140" s="86"/>
      <c r="J140" s="85">
        <f>IF(Source!F137=0, "", Source!F137)</f>
        <v>1070.6400000000001</v>
      </c>
      <c r="K140" s="85"/>
      <c r="L140" s="54"/>
    </row>
    <row r="141" spans="1:12" x14ac:dyDescent="0.25">
      <c r="A141" s="54"/>
      <c r="B141" s="54"/>
      <c r="C141" s="86" t="str">
        <f>Source!H138</f>
        <v>Всего с НР и СП</v>
      </c>
      <c r="D141" s="86"/>
      <c r="E141" s="86"/>
      <c r="F141" s="86"/>
      <c r="G141" s="86"/>
      <c r="H141" s="86"/>
      <c r="I141" s="86"/>
      <c r="J141" s="85">
        <f>IF(Source!F138=0, "", Source!F138)</f>
        <v>43969.08</v>
      </c>
      <c r="K141" s="85"/>
      <c r="L141" s="54"/>
    </row>
    <row r="142" spans="1:12" x14ac:dyDescent="0.25">
      <c r="A142" s="54"/>
      <c r="B142" s="54"/>
      <c r="C142" s="46"/>
      <c r="D142" s="46"/>
      <c r="E142" s="46"/>
      <c r="F142" s="46"/>
      <c r="G142" s="46"/>
      <c r="H142" s="46"/>
      <c r="I142" s="46"/>
      <c r="J142" s="45"/>
      <c r="K142" s="45"/>
      <c r="L142" s="54"/>
    </row>
    <row r="143" spans="1:12" ht="33" customHeight="1" x14ac:dyDescent="0.25">
      <c r="A143" s="54"/>
      <c r="C143" s="89" t="s">
        <v>385</v>
      </c>
      <c r="D143" s="89"/>
      <c r="E143" s="89"/>
      <c r="F143" s="89"/>
      <c r="G143" s="89"/>
      <c r="H143" s="89"/>
      <c r="I143" s="89"/>
      <c r="J143" s="74"/>
      <c r="K143" s="75">
        <f>ROUND(J134*9.7,2)</f>
        <v>1378.37</v>
      </c>
      <c r="L143" s="54"/>
    </row>
    <row r="144" spans="1:12" ht="31.8" customHeight="1" x14ac:dyDescent="0.25">
      <c r="A144" s="54"/>
      <c r="C144" s="91" t="s">
        <v>386</v>
      </c>
      <c r="D144" s="91"/>
      <c r="E144" s="91"/>
      <c r="F144" s="91"/>
      <c r="G144" s="91"/>
      <c r="H144" s="91"/>
      <c r="I144" s="91"/>
      <c r="J144" s="74"/>
      <c r="K144" s="75">
        <f>ROUND(J135*9.7,2)</f>
        <v>74275.91</v>
      </c>
      <c r="L144" s="54"/>
    </row>
    <row r="145" spans="1:12" ht="22.95" customHeight="1" x14ac:dyDescent="0.25">
      <c r="A145" s="54"/>
      <c r="C145" s="89" t="s">
        <v>375</v>
      </c>
      <c r="D145" s="89"/>
      <c r="E145" s="89"/>
      <c r="F145" s="89"/>
      <c r="G145" s="89"/>
      <c r="H145" s="89"/>
      <c r="I145" s="89"/>
      <c r="J145" s="74"/>
      <c r="K145" s="75">
        <f>ROUND(J129*9.7,2)</f>
        <v>32788.720000000001</v>
      </c>
      <c r="L145" s="54"/>
    </row>
    <row r="146" spans="1:12" ht="22.95" customHeight="1" x14ac:dyDescent="0.25">
      <c r="A146" s="54"/>
      <c r="C146" s="89" t="s">
        <v>387</v>
      </c>
      <c r="D146" s="89"/>
      <c r="E146" s="89"/>
      <c r="F146" s="89"/>
      <c r="G146" s="89"/>
      <c r="H146" s="89"/>
      <c r="I146" s="89"/>
      <c r="J146" s="74"/>
      <c r="K146" s="75">
        <f>ROUND(J130*3.95,2)</f>
        <v>142870.20000000001</v>
      </c>
      <c r="L146" s="54"/>
    </row>
    <row r="147" spans="1:12" ht="22.95" customHeight="1" x14ac:dyDescent="0.25">
      <c r="A147" s="54"/>
      <c r="C147" s="90" t="s">
        <v>376</v>
      </c>
      <c r="D147" s="90"/>
      <c r="E147" s="90"/>
      <c r="F147" s="90"/>
      <c r="G147" s="90"/>
      <c r="H147" s="90"/>
      <c r="I147" s="90"/>
      <c r="J147" s="76"/>
      <c r="K147" s="77">
        <f>ROUND(K143+K144+K146,2)</f>
        <v>218524.48</v>
      </c>
      <c r="L147" s="54"/>
    </row>
    <row r="148" spans="1:12" ht="40.799999999999997" customHeight="1" x14ac:dyDescent="0.25">
      <c r="A148" s="54"/>
      <c r="B148" s="78" t="s">
        <v>377</v>
      </c>
      <c r="C148" s="89" t="s">
        <v>378</v>
      </c>
      <c r="D148" s="89"/>
      <c r="E148" s="89"/>
      <c r="F148" s="89"/>
      <c r="G148" s="89"/>
      <c r="H148" s="89"/>
      <c r="I148" s="89"/>
      <c r="J148" s="74"/>
      <c r="K148" s="75">
        <f>ROUND((K143+K144)*0.0144,2)</f>
        <v>1089.42</v>
      </c>
      <c r="L148" s="54"/>
    </row>
    <row r="149" spans="1:12" ht="22.95" customHeight="1" x14ac:dyDescent="0.25">
      <c r="A149" s="54"/>
      <c r="C149" s="89" t="s">
        <v>379</v>
      </c>
      <c r="D149" s="89"/>
      <c r="E149" s="89"/>
      <c r="F149" s="89"/>
      <c r="G149" s="89"/>
      <c r="H149" s="89"/>
      <c r="I149" s="89"/>
      <c r="J149" s="74"/>
      <c r="K149" s="75">
        <f>ROUND(K148+K144+K143,2)</f>
        <v>76743.7</v>
      </c>
      <c r="L149" s="54"/>
    </row>
    <row r="150" spans="1:12" ht="57" customHeight="1" x14ac:dyDescent="0.25">
      <c r="A150" s="54"/>
      <c r="B150" s="78" t="s">
        <v>380</v>
      </c>
      <c r="C150" s="89" t="s">
        <v>381</v>
      </c>
      <c r="D150" s="89"/>
      <c r="E150" s="89"/>
      <c r="F150" s="89"/>
      <c r="G150" s="89"/>
      <c r="H150" s="89"/>
      <c r="I150" s="89"/>
      <c r="J150" s="74"/>
      <c r="K150" s="75">
        <f>ROUND(K149*0.02484,2)</f>
        <v>1906.31</v>
      </c>
      <c r="L150" s="54"/>
    </row>
    <row r="151" spans="1:12" ht="22.95" customHeight="1" x14ac:dyDescent="0.25">
      <c r="A151" s="54"/>
      <c r="C151" s="89" t="s">
        <v>382</v>
      </c>
      <c r="D151" s="89"/>
      <c r="E151" s="89"/>
      <c r="F151" s="89"/>
      <c r="G151" s="89"/>
      <c r="H151" s="89"/>
      <c r="I151" s="89"/>
      <c r="J151" s="74"/>
      <c r="K151" s="75">
        <f>ROUND(K150+K149,2)</f>
        <v>78650.009999999995</v>
      </c>
      <c r="L151" s="54"/>
    </row>
    <row r="152" spans="1:12" ht="22.95" customHeight="1" x14ac:dyDescent="0.25">
      <c r="A152" s="54"/>
      <c r="C152" s="79" t="s">
        <v>383</v>
      </c>
      <c r="D152" s="79"/>
      <c r="E152" s="79"/>
      <c r="F152" s="79"/>
      <c r="G152" s="79"/>
      <c r="H152" s="79"/>
      <c r="I152" s="79"/>
      <c r="J152" s="74"/>
      <c r="K152" s="75">
        <f>ROUND(K151+K146,2)</f>
        <v>221520.21</v>
      </c>
      <c r="L152" s="54"/>
    </row>
    <row r="153" spans="1:12" ht="22.95" customHeight="1" x14ac:dyDescent="0.25">
      <c r="A153" s="54"/>
      <c r="C153" s="91" t="s">
        <v>172</v>
      </c>
      <c r="D153" s="91"/>
      <c r="E153" s="91"/>
      <c r="F153" s="91"/>
      <c r="G153" s="91"/>
      <c r="H153" s="91"/>
      <c r="I153" s="91"/>
      <c r="J153" s="74"/>
      <c r="K153" s="75">
        <f>ROUND(K152*0.02,2)</f>
        <v>4430.3999999999996</v>
      </c>
      <c r="L153" s="54"/>
    </row>
    <row r="154" spans="1:12" ht="22.95" customHeight="1" x14ac:dyDescent="0.25">
      <c r="A154" s="54"/>
      <c r="C154" s="89" t="s">
        <v>174</v>
      </c>
      <c r="D154" s="89"/>
      <c r="E154" s="89"/>
      <c r="F154" s="89"/>
      <c r="G154" s="89"/>
      <c r="H154" s="89"/>
      <c r="I154" s="89"/>
      <c r="J154" s="74"/>
      <c r="K154" s="75">
        <f>ROUND(K153+K152,2)</f>
        <v>225950.61</v>
      </c>
      <c r="L154" s="54"/>
    </row>
    <row r="155" spans="1:12" ht="22.95" customHeight="1" x14ac:dyDescent="0.25">
      <c r="A155" s="54"/>
      <c r="C155" s="89" t="s">
        <v>384</v>
      </c>
      <c r="D155" s="89"/>
      <c r="E155" s="89"/>
      <c r="F155" s="89"/>
      <c r="G155" s="89"/>
      <c r="H155" s="89"/>
      <c r="I155" s="89"/>
      <c r="J155" s="74"/>
      <c r="K155" s="75">
        <f>ROUND((K146+K145)*0.2,2)</f>
        <v>35131.78</v>
      </c>
      <c r="L155" s="54"/>
    </row>
    <row r="156" spans="1:12" ht="22.95" customHeight="1" x14ac:dyDescent="0.25">
      <c r="A156" s="54"/>
      <c r="C156" s="90" t="s">
        <v>178</v>
      </c>
      <c r="D156" s="90"/>
      <c r="E156" s="90"/>
      <c r="F156" s="90"/>
      <c r="G156" s="90"/>
      <c r="H156" s="90"/>
      <c r="I156" s="90"/>
      <c r="J156" s="76"/>
      <c r="K156" s="77">
        <f>ROUND(K155+K154,2)</f>
        <v>261082.39</v>
      </c>
      <c r="L156" s="54"/>
    </row>
    <row r="157" spans="1:12" x14ac:dyDescent="0.25">
      <c r="A157" s="54"/>
      <c r="B157" s="54"/>
      <c r="C157" s="46"/>
      <c r="D157" s="46"/>
      <c r="E157" s="46"/>
      <c r="F157" s="46"/>
      <c r="G157" s="46"/>
      <c r="H157" s="46"/>
      <c r="I157" s="46"/>
      <c r="J157" s="45"/>
      <c r="K157" s="45"/>
      <c r="L157" s="54"/>
    </row>
    <row r="158" spans="1:12" x14ac:dyDescent="0.25">
      <c r="A158" s="54"/>
      <c r="B158" s="54"/>
      <c r="C158" s="46"/>
      <c r="D158" s="46"/>
      <c r="E158" s="46"/>
      <c r="F158" s="46"/>
      <c r="G158" s="46"/>
      <c r="H158" s="46"/>
      <c r="I158" s="46"/>
      <c r="J158" s="45"/>
      <c r="K158" s="45"/>
      <c r="L158" s="54"/>
    </row>
    <row r="159" spans="1:12" x14ac:dyDescent="0.25">
      <c r="A159" s="54"/>
      <c r="B159" s="54"/>
      <c r="C159" s="46"/>
      <c r="D159" s="46"/>
      <c r="E159" s="46"/>
      <c r="F159" s="46"/>
      <c r="G159" s="46"/>
      <c r="H159" s="46"/>
      <c r="I159" s="46"/>
      <c r="J159" s="45"/>
      <c r="K159" s="45"/>
      <c r="L159" s="54"/>
    </row>
    <row r="160" spans="1:12" x14ac:dyDescent="0.25">
      <c r="A160" s="54"/>
      <c r="B160" s="54"/>
      <c r="C160" s="46"/>
      <c r="D160" s="46"/>
      <c r="E160" s="46"/>
      <c r="F160" s="46"/>
      <c r="G160" s="46"/>
      <c r="H160" s="46"/>
      <c r="I160" s="46"/>
      <c r="J160" s="45"/>
      <c r="K160" s="45"/>
      <c r="L160" s="54"/>
    </row>
    <row r="163" spans="1:12" ht="13.8" x14ac:dyDescent="0.25">
      <c r="A163" s="24" t="s">
        <v>363</v>
      </c>
      <c r="B163" s="24"/>
      <c r="C163" s="25" t="s">
        <v>364</v>
      </c>
      <c r="D163" s="20" t="str">
        <f>IF(Source!AC12&lt;&gt;"", Source!AC12," ")</f>
        <v xml:space="preserve"> </v>
      </c>
      <c r="E163" s="20"/>
      <c r="F163" s="20"/>
      <c r="G163" s="20"/>
      <c r="H163" s="20"/>
      <c r="I163" s="11" t="str">
        <f>IF(Source!AB12&lt;&gt;"", Source!AB12," ")</f>
        <v xml:space="preserve"> </v>
      </c>
      <c r="J163" s="11"/>
      <c r="K163" s="11"/>
      <c r="L163" s="11"/>
    </row>
    <row r="164" spans="1:12" ht="13.8" x14ac:dyDescent="0.25">
      <c r="A164" s="11"/>
      <c r="B164" s="11"/>
      <c r="C164" s="25"/>
      <c r="D164" s="87" t="s">
        <v>365</v>
      </c>
      <c r="E164" s="87"/>
      <c r="F164" s="87"/>
      <c r="G164" s="87"/>
      <c r="H164" s="87"/>
      <c r="I164" s="11"/>
      <c r="J164" s="11"/>
      <c r="K164" s="11"/>
      <c r="L164" s="11"/>
    </row>
    <row r="165" spans="1:12" ht="13.8" x14ac:dyDescent="0.25">
      <c r="A165" s="11"/>
      <c r="B165" s="11"/>
      <c r="C165" s="25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ht="13.8" x14ac:dyDescent="0.25">
      <c r="A166" s="24" t="s">
        <v>363</v>
      </c>
      <c r="B166" s="24"/>
      <c r="C166" s="25" t="s">
        <v>366</v>
      </c>
      <c r="D166" s="20" t="str">
        <f>IF(Source!AE12&lt;&gt;"", Source!AE12," ")</f>
        <v xml:space="preserve"> </v>
      </c>
      <c r="E166" s="20"/>
      <c r="F166" s="20"/>
      <c r="G166" s="20"/>
      <c r="H166" s="20"/>
      <c r="I166" s="11" t="str">
        <f>IF(Source!AD12&lt;&gt;"", Source!AD12," ")</f>
        <v xml:space="preserve"> </v>
      </c>
      <c r="J166" s="11"/>
      <c r="K166" s="11"/>
      <c r="L166" s="11"/>
    </row>
    <row r="167" spans="1:12" ht="13.8" x14ac:dyDescent="0.25">
      <c r="A167" s="11"/>
      <c r="B167" s="11"/>
      <c r="C167" s="11"/>
      <c r="D167" s="87" t="s">
        <v>365</v>
      </c>
      <c r="E167" s="87"/>
      <c r="F167" s="87"/>
      <c r="G167" s="87"/>
      <c r="H167" s="87"/>
      <c r="I167" s="11"/>
      <c r="J167" s="11"/>
      <c r="K167" s="11"/>
      <c r="L167" s="11"/>
    </row>
  </sheetData>
  <mergeCells count="130">
    <mergeCell ref="B2:K2"/>
    <mergeCell ref="B3:K3"/>
    <mergeCell ref="B5:K5"/>
    <mergeCell ref="B7:K7"/>
    <mergeCell ref="C143:I143"/>
    <mergeCell ref="C144:I144"/>
    <mergeCell ref="C145:I145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A24:L24"/>
    <mergeCell ref="C128:I128"/>
    <mergeCell ref="J128:K128"/>
    <mergeCell ref="C129:I129"/>
    <mergeCell ref="J129:K129"/>
    <mergeCell ref="C130:I130"/>
    <mergeCell ref="J130:K130"/>
    <mergeCell ref="G77:H77"/>
    <mergeCell ref="J75:K75"/>
    <mergeCell ref="G75:H75"/>
    <mergeCell ref="J66:K66"/>
    <mergeCell ref="G66:H66"/>
    <mergeCell ref="J63:K63"/>
    <mergeCell ref="G63:H63"/>
    <mergeCell ref="J35:K35"/>
    <mergeCell ref="G35:H35"/>
    <mergeCell ref="A28:L28"/>
    <mergeCell ref="G121:H121"/>
    <mergeCell ref="J121:K121"/>
    <mergeCell ref="A121:F121"/>
    <mergeCell ref="J119:K119"/>
    <mergeCell ref="G119:H119"/>
    <mergeCell ref="J116:K116"/>
    <mergeCell ref="G116:H116"/>
    <mergeCell ref="D167:H167"/>
    <mergeCell ref="C137:I137"/>
    <mergeCell ref="J137:K137"/>
    <mergeCell ref="C138:I138"/>
    <mergeCell ref="J138:K138"/>
    <mergeCell ref="C139:I139"/>
    <mergeCell ref="J139:K139"/>
    <mergeCell ref="C134:I134"/>
    <mergeCell ref="J134:K134"/>
    <mergeCell ref="C135:I135"/>
    <mergeCell ref="J135:K135"/>
    <mergeCell ref="C136:I136"/>
    <mergeCell ref="J136:K136"/>
    <mergeCell ref="C146:I146"/>
    <mergeCell ref="C147:I147"/>
    <mergeCell ref="C148:I148"/>
    <mergeCell ref="C149:I149"/>
    <mergeCell ref="C150:I150"/>
    <mergeCell ref="C151:I151"/>
    <mergeCell ref="C153:I153"/>
    <mergeCell ref="C154:I154"/>
    <mergeCell ref="C155:I155"/>
    <mergeCell ref="C156:I156"/>
    <mergeCell ref="C140:I140"/>
    <mergeCell ref="J140:K140"/>
    <mergeCell ref="C141:I141"/>
    <mergeCell ref="J141:K141"/>
    <mergeCell ref="D164:H164"/>
    <mergeCell ref="C131:I131"/>
    <mergeCell ref="J131:K131"/>
    <mergeCell ref="C132:I132"/>
    <mergeCell ref="J132:K132"/>
    <mergeCell ref="C133:I133"/>
    <mergeCell ref="J133:K133"/>
    <mergeCell ref="J48:K48"/>
    <mergeCell ref="G48:H48"/>
    <mergeCell ref="J46:K46"/>
    <mergeCell ref="G46:H46"/>
    <mergeCell ref="J37:K37"/>
    <mergeCell ref="G37:H37"/>
    <mergeCell ref="J54:K54"/>
    <mergeCell ref="G54:H54"/>
    <mergeCell ref="J52:K52"/>
    <mergeCell ref="G52:H52"/>
    <mergeCell ref="J50:K50"/>
    <mergeCell ref="G50:H50"/>
    <mergeCell ref="J68:K68"/>
    <mergeCell ref="G68:H68"/>
    <mergeCell ref="J84:K84"/>
    <mergeCell ref="G84:H84"/>
    <mergeCell ref="J77:K77"/>
    <mergeCell ref="G125:H125"/>
    <mergeCell ref="J125:K125"/>
    <mergeCell ref="A125:F125"/>
    <mergeCell ref="A92:L92"/>
    <mergeCell ref="G88:H88"/>
    <mergeCell ref="J88:K88"/>
    <mergeCell ref="A88:F88"/>
    <mergeCell ref="J86:K86"/>
    <mergeCell ref="G86:H86"/>
    <mergeCell ref="J106:K106"/>
    <mergeCell ref="G106:H106"/>
    <mergeCell ref="J103:K103"/>
    <mergeCell ref="G103:H103"/>
    <mergeCell ref="J100:K100"/>
    <mergeCell ref="G100:H100"/>
  </mergeCells>
  <pageMargins left="0.39370078740157483" right="0.19685039370078741" top="0.59055118110236227" bottom="0.59055118110236227" header="0.19685039370078741" footer="0.19685039370078741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B32" sqref="B32"/>
    </sheetView>
  </sheetViews>
  <sheetFormatPr defaultRowHeight="13.2" x14ac:dyDescent="0.25"/>
  <cols>
    <col min="1" max="1" width="6.77734375" customWidth="1"/>
    <col min="2" max="2" width="63.6640625" customWidth="1"/>
    <col min="3" max="3" width="11.5546875" customWidth="1"/>
    <col min="4" max="4" width="12.66406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105" t="str">
        <f>CONCATENATE("Ведомость объемов работ ", IF(Source!AN15&lt;&gt;"", Source!AN15," "))</f>
        <v xml:space="preserve">Ведомость объемов работ  </v>
      </c>
      <c r="B3" s="105"/>
      <c r="C3" s="105"/>
      <c r="D3" s="105"/>
      <c r="E3" s="11"/>
    </row>
    <row r="4" spans="1:5" ht="13.8" x14ac:dyDescent="0.25">
      <c r="A4" s="106"/>
      <c r="B4" s="106"/>
      <c r="C4" s="106"/>
      <c r="D4" s="106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332</v>
      </c>
      <c r="B6" s="16" t="s">
        <v>334</v>
      </c>
      <c r="C6" s="16" t="s">
        <v>367</v>
      </c>
      <c r="D6" s="16" t="s">
        <v>368</v>
      </c>
      <c r="E6" s="29" t="s">
        <v>369</v>
      </c>
    </row>
    <row r="7" spans="1:5" ht="13.8" x14ac:dyDescent="0.25">
      <c r="A7" s="31">
        <v>1</v>
      </c>
      <c r="B7" s="31">
        <v>2</v>
      </c>
      <c r="C7" s="31">
        <v>3</v>
      </c>
      <c r="D7" s="31">
        <v>4</v>
      </c>
      <c r="E7" s="30">
        <v>5</v>
      </c>
    </row>
    <row r="8" spans="1:5" x14ac:dyDescent="0.25">
      <c r="A8" s="107" t="str">
        <f>CONCATENATE("Раздел: ", Source!G24)</f>
        <v>Раздел: 1.Монтаж оборудования</v>
      </c>
      <c r="B8" s="107"/>
      <c r="C8" s="107"/>
      <c r="D8" s="107"/>
    </row>
    <row r="9" spans="1:5" ht="26.4" x14ac:dyDescent="0.25">
      <c r="A9" s="32" t="str">
        <f>Source!E28</f>
        <v>1</v>
      </c>
      <c r="B9" s="33" t="str">
        <f>Source!G28</f>
        <v>Извещатель ПС автоматический дымовой, фотоэлектрический, радиоизотопный, световой в нормальном исполнении</v>
      </c>
      <c r="C9" s="34" t="str">
        <f>Source!H28</f>
        <v>ШТ</v>
      </c>
      <c r="D9" s="35">
        <f>Source!I28</f>
        <v>29</v>
      </c>
    </row>
    <row r="10" spans="1:5" x14ac:dyDescent="0.25">
      <c r="A10" s="32" t="str">
        <f>Source!E29</f>
        <v>2</v>
      </c>
      <c r="B10" s="33" t="str">
        <f>Source!G29</f>
        <v>ИП212-132 ESMI 2251EH. Пожарный извещатель.</v>
      </c>
      <c r="C10" s="34" t="str">
        <f>Source!H29</f>
        <v>ШТ</v>
      </c>
      <c r="D10" s="35">
        <f>Source!I29</f>
        <v>29</v>
      </c>
    </row>
    <row r="11" spans="1:5" x14ac:dyDescent="0.25">
      <c r="A11" s="32" t="str">
        <f>Source!E30</f>
        <v>3</v>
      </c>
      <c r="B11" s="33" t="str">
        <f>Source!G30</f>
        <v>Конструкция для установки извещателя</v>
      </c>
      <c r="C11" s="34" t="str">
        <f>Source!H30</f>
        <v>ШТ</v>
      </c>
      <c r="D11" s="35">
        <f>Source!I30</f>
        <v>34</v>
      </c>
    </row>
    <row r="12" spans="1:5" x14ac:dyDescent="0.25">
      <c r="A12" s="32" t="str">
        <f>Source!E31</f>
        <v>4</v>
      </c>
      <c r="B12" s="33" t="str">
        <f>Source!G31</f>
        <v>База для дымового извещателя  B501DG</v>
      </c>
      <c r="C12" s="34" t="str">
        <f>Source!H31</f>
        <v>ШТ</v>
      </c>
      <c r="D12" s="35">
        <f>Source!I31</f>
        <v>27</v>
      </c>
    </row>
    <row r="13" spans="1:5" x14ac:dyDescent="0.25">
      <c r="A13" s="32" t="str">
        <f>Source!E32</f>
        <v>5</v>
      </c>
      <c r="B13" s="33" t="str">
        <f>Source!G32</f>
        <v>Esmi B524HTR база</v>
      </c>
      <c r="C13" s="34" t="str">
        <f>Source!H32</f>
        <v>ШТ</v>
      </c>
      <c r="D13" s="35">
        <f>Source!I32</f>
        <v>2</v>
      </c>
    </row>
    <row r="14" spans="1:5" x14ac:dyDescent="0.25">
      <c r="A14" s="32" t="str">
        <f>Source!E33</f>
        <v>6</v>
      </c>
      <c r="B14" s="33" t="str">
        <f>Source!G33</f>
        <v>База для ручных извещателей MCP5A SR1T</v>
      </c>
      <c r="C14" s="34" t="str">
        <f>Source!H33</f>
        <v>ШТ</v>
      </c>
      <c r="D14" s="35">
        <f>Source!I33</f>
        <v>3</v>
      </c>
    </row>
    <row r="15" spans="1:5" x14ac:dyDescent="0.25">
      <c r="A15" s="32" t="str">
        <f>Source!E34</f>
        <v>7</v>
      </c>
      <c r="B15" s="33" t="str">
        <f>Source!G34</f>
        <v>База для настенного монтажа модулей</v>
      </c>
      <c r="C15" s="34" t="str">
        <f>Source!H34</f>
        <v>ШТ</v>
      </c>
      <c r="D15" s="35">
        <f>Source!I34</f>
        <v>2</v>
      </c>
    </row>
    <row r="16" spans="1:5" ht="39.6" x14ac:dyDescent="0.25">
      <c r="A16" s="32" t="str">
        <f>Source!E35</f>
        <v>8</v>
      </c>
      <c r="B16" s="33" t="str">
        <f>Source!G35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v>
      </c>
      <c r="C16" s="34" t="str">
        <f>Source!H35</f>
        <v>ШТ</v>
      </c>
      <c r="D16" s="35">
        <f>Source!I35</f>
        <v>3</v>
      </c>
    </row>
    <row r="17" spans="1:5" x14ac:dyDescent="0.25">
      <c r="A17" s="32" t="str">
        <f>Source!E36</f>
        <v>9</v>
      </c>
      <c r="B17" s="33" t="str">
        <f>Source!G36</f>
        <v>Извещатель пожарный ручной ИПР-535 (МСР5А)</v>
      </c>
      <c r="C17" s="34" t="str">
        <f>Source!H36</f>
        <v>10 шт.</v>
      </c>
      <c r="D17" s="35">
        <f>Source!I36</f>
        <v>0.3</v>
      </c>
    </row>
    <row r="18" spans="1:5" x14ac:dyDescent="0.25">
      <c r="A18" s="32" t="str">
        <f>Source!E37</f>
        <v>10</v>
      </c>
      <c r="B18" s="33" t="str">
        <f>Source!G37</f>
        <v>Прозрачная крышка для ручного извещателя PS200</v>
      </c>
      <c r="C18" s="34" t="str">
        <f>Source!H37</f>
        <v>ШТ</v>
      </c>
      <c r="D18" s="35">
        <f>Source!I37</f>
        <v>3</v>
      </c>
    </row>
    <row r="19" spans="1:5" ht="26.4" x14ac:dyDescent="0.25">
      <c r="A19" s="32" t="str">
        <f>Source!E38</f>
        <v>11</v>
      </c>
      <c r="B19" s="33" t="str">
        <f>Source!G38</f>
        <v>Приборы ПС приемно-контрольные, пусковые, концентратор блок базовый на 20 лучей</v>
      </c>
      <c r="C19" s="34" t="str">
        <f>Source!H38</f>
        <v>ШТ</v>
      </c>
      <c r="D19" s="35">
        <f>Source!I38</f>
        <v>1</v>
      </c>
    </row>
    <row r="20" spans="1:5" x14ac:dyDescent="0.25">
      <c r="A20" s="32" t="str">
        <f>Source!E39</f>
        <v>12</v>
      </c>
      <c r="B20" s="33" t="str">
        <f>Source!G39</f>
        <v>Модуль управления цепями 240В монтаж на DIN-рейку EM201Е-240-DIN</v>
      </c>
      <c r="C20" s="34" t="str">
        <f>Source!H39</f>
        <v>ШТ</v>
      </c>
      <c r="D20" s="35">
        <f>Source!I39</f>
        <v>1</v>
      </c>
    </row>
    <row r="21" spans="1:5" x14ac:dyDescent="0.25">
      <c r="A21" s="32" t="str">
        <f>Source!E40</f>
        <v>13</v>
      </c>
      <c r="B21" s="33" t="str">
        <f>Source!G40</f>
        <v>Приборы приемно-контрольные объектовые на 2 луча</v>
      </c>
      <c r="C21" s="34" t="str">
        <f>Source!H40</f>
        <v>ШТ</v>
      </c>
      <c r="D21" s="35">
        <f>Source!I40</f>
        <v>1</v>
      </c>
    </row>
    <row r="22" spans="1:5" x14ac:dyDescent="0.25">
      <c r="A22" s="32" t="str">
        <f>Source!E41</f>
        <v>14</v>
      </c>
      <c r="B22" s="33" t="str">
        <f>Source!G41</f>
        <v>Модуль контроля двухканальный EM220E</v>
      </c>
      <c r="C22" s="34" t="str">
        <f>Source!H41</f>
        <v>ШТ</v>
      </c>
      <c r="D22" s="35">
        <f>Source!I41</f>
        <v>1</v>
      </c>
    </row>
    <row r="23" spans="1:5" x14ac:dyDescent="0.25">
      <c r="A23" s="107" t="str">
        <f>CONCATENATE("Раздел: ", Source!G72)</f>
        <v>Раздел: 2.Кабельные проводки</v>
      </c>
      <c r="B23" s="107"/>
      <c r="C23" s="107"/>
      <c r="D23" s="107"/>
    </row>
    <row r="24" spans="1:5" x14ac:dyDescent="0.25">
      <c r="A24" s="32" t="str">
        <f>Source!E76</f>
        <v>15</v>
      </c>
      <c r="B24" s="33" t="str">
        <f>Source!G76</f>
        <v>Прокладка труб гофрированных ПВХ для защиты проводов и кабелей</v>
      </c>
      <c r="C24" s="34" t="str">
        <f>Source!H76</f>
        <v>100 м</v>
      </c>
      <c r="D24" s="35">
        <f>Source!I76</f>
        <v>5</v>
      </c>
    </row>
    <row r="25" spans="1:5" ht="26.4" x14ac:dyDescent="0.25">
      <c r="A25" s="32" t="str">
        <f>Source!E77</f>
        <v>16</v>
      </c>
      <c r="B25" s="33" t="str">
        <f>Source!G77</f>
        <v>Трубы гибкие гофрированные легкие из самозатухающего ПВХ (IP55) серии FL, с зондом, диаметром 16 мм</v>
      </c>
      <c r="C25" s="34" t="str">
        <f>Source!H77</f>
        <v>10 м</v>
      </c>
      <c r="D25" s="35">
        <f>Source!I77</f>
        <v>5.0999999999999996</v>
      </c>
    </row>
    <row r="26" spans="1:5" x14ac:dyDescent="0.25">
      <c r="A26" s="32" t="str">
        <f>Source!E78</f>
        <v>17</v>
      </c>
      <c r="B26" s="33" t="str">
        <f>Source!G78</f>
        <v>Клипса для крепежа гофротрубы, диаметром 16 мм</v>
      </c>
      <c r="C26" s="34" t="str">
        <f>Source!H78</f>
        <v>10 шт.</v>
      </c>
      <c r="D26" s="35">
        <f>Source!I78</f>
        <v>33.299999999999997</v>
      </c>
    </row>
    <row r="27" spans="1:5" ht="39.6" x14ac:dyDescent="0.25">
      <c r="A27" s="32" t="str">
        <f>Source!E79</f>
        <v>18</v>
      </c>
      <c r="B27" s="33" t="str">
        <f>Source!G79</f>
        <v>Затягивание провода в проложенные трубы и металлические рукава первого одножильного или многожильного в общей оплетке, суммарное сечение до 2,5 мм2</v>
      </c>
      <c r="C27" s="34" t="str">
        <f>Source!H79</f>
        <v>100 м</v>
      </c>
      <c r="D27" s="35">
        <f>Source!I79</f>
        <v>5</v>
      </c>
    </row>
    <row r="28" spans="1:5" ht="52.8" x14ac:dyDescent="0.25">
      <c r="A28" s="36" t="str">
        <f>Source!E80</f>
        <v>19</v>
      </c>
      <c r="B28" s="37" t="str">
        <f>Source!G80</f>
        <v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КПСнг(А)-FRLS 1х2х0,75</v>
      </c>
      <c r="C28" s="38" t="str">
        <f>Source!H80</f>
        <v>м</v>
      </c>
      <c r="D28" s="39">
        <f>Source!I80</f>
        <v>510</v>
      </c>
    </row>
    <row r="31" spans="1:5" ht="13.8" x14ac:dyDescent="0.25">
      <c r="A31" s="26"/>
      <c r="B31" s="26" t="s">
        <v>370</v>
      </c>
      <c r="C31" s="26"/>
      <c r="D31" s="26"/>
      <c r="E31" s="26"/>
    </row>
  </sheetData>
  <mergeCells count="4">
    <mergeCell ref="A3:D3"/>
    <mergeCell ref="A4:D4"/>
    <mergeCell ref="A8:D8"/>
    <mergeCell ref="A23:D23"/>
  </mergeCells>
  <pageMargins left="0.59055118110236227" right="0.19685039370078741" top="0.39370078740157483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16"/>
  <sheetViews>
    <sheetView workbookViewId="0">
      <selection activeCell="A212" sqref="A212:O21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212</v>
      </c>
      <c r="C12" s="1">
        <v>0</v>
      </c>
      <c r="D12" s="1">
        <f>ROW(A140)</f>
        <v>140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0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B140</f>
        <v>212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02-02-05 АПС</v>
      </c>
      <c r="H18" s="2"/>
      <c r="I18" s="2"/>
      <c r="J18" s="2"/>
      <c r="K18" s="2"/>
      <c r="L18" s="2"/>
      <c r="M18" s="2"/>
      <c r="N18" s="2"/>
      <c r="O18" s="2">
        <f t="shared" ref="O18:AT18" si="1">O140</f>
        <v>41314.44</v>
      </c>
      <c r="P18" s="2">
        <f t="shared" si="1"/>
        <v>39549.949999999997</v>
      </c>
      <c r="Q18" s="2">
        <f t="shared" si="1"/>
        <v>63.21</v>
      </c>
      <c r="R18" s="2">
        <f t="shared" si="1"/>
        <v>4.3</v>
      </c>
      <c r="S18" s="2">
        <f t="shared" si="1"/>
        <v>1701.28</v>
      </c>
      <c r="T18" s="2">
        <f t="shared" si="1"/>
        <v>0</v>
      </c>
      <c r="U18" s="2">
        <f t="shared" si="1"/>
        <v>179.86</v>
      </c>
      <c r="V18" s="2">
        <f t="shared" si="1"/>
        <v>0.33999999999999997</v>
      </c>
      <c r="W18" s="2">
        <f t="shared" si="1"/>
        <v>0</v>
      </c>
      <c r="X18" s="2">
        <f t="shared" si="1"/>
        <v>1584</v>
      </c>
      <c r="Y18" s="2">
        <f t="shared" si="1"/>
        <v>1070.6400000000001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36169.67</v>
      </c>
      <c r="AQ18" s="2">
        <f t="shared" si="1"/>
        <v>0</v>
      </c>
      <c r="AR18" s="2">
        <f t="shared" si="1"/>
        <v>43969.08</v>
      </c>
      <c r="AS18" s="2">
        <f t="shared" si="1"/>
        <v>142.1</v>
      </c>
      <c r="AT18" s="2">
        <f t="shared" si="1"/>
        <v>7657.31</v>
      </c>
      <c r="AU18" s="2">
        <f t="shared" ref="AU18:BZ18" si="2">AU140</f>
        <v>0</v>
      </c>
      <c r="AV18" s="2">
        <f t="shared" si="2"/>
        <v>39549.949999999997</v>
      </c>
      <c r="AW18" s="2">
        <f t="shared" si="2"/>
        <v>3380.28</v>
      </c>
      <c r="AX18" s="2">
        <f t="shared" si="2"/>
        <v>0</v>
      </c>
      <c r="AY18" s="2">
        <f t="shared" si="2"/>
        <v>3380.28</v>
      </c>
      <c r="AZ18" s="2">
        <f t="shared" si="2"/>
        <v>36169.67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ROW(A111)</f>
        <v>111</v>
      </c>
      <c r="E20" s="1"/>
      <c r="F20" s="1" t="s">
        <v>11</v>
      </c>
      <c r="G20" s="1" t="s">
        <v>11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/>
      <c r="N20" s="1"/>
      <c r="O20" s="1"/>
      <c r="P20" s="1"/>
      <c r="Q20" s="1"/>
      <c r="R20" s="1"/>
      <c r="S20" s="1"/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</row>
    <row r="22" spans="1:245" x14ac:dyDescent="0.25">
      <c r="A22" s="2">
        <v>52</v>
      </c>
      <c r="B22" s="2">
        <f t="shared" ref="B22:G22" si="7">B111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O111</f>
        <v>41314.44</v>
      </c>
      <c r="P22" s="2">
        <f t="shared" si="8"/>
        <v>39549.949999999997</v>
      </c>
      <c r="Q22" s="2">
        <f t="shared" si="8"/>
        <v>63.21</v>
      </c>
      <c r="R22" s="2">
        <f t="shared" si="8"/>
        <v>4.3</v>
      </c>
      <c r="S22" s="2">
        <f t="shared" si="8"/>
        <v>1701.28</v>
      </c>
      <c r="T22" s="2">
        <f t="shared" si="8"/>
        <v>0</v>
      </c>
      <c r="U22" s="2">
        <f t="shared" si="8"/>
        <v>179.86</v>
      </c>
      <c r="V22" s="2">
        <f t="shared" si="8"/>
        <v>0.33999999999999997</v>
      </c>
      <c r="W22" s="2">
        <f t="shared" si="8"/>
        <v>0</v>
      </c>
      <c r="X22" s="2">
        <f t="shared" si="8"/>
        <v>1584</v>
      </c>
      <c r="Y22" s="2">
        <f t="shared" si="8"/>
        <v>1070.6400000000001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36169.67</v>
      </c>
      <c r="AQ22" s="2">
        <f t="shared" si="8"/>
        <v>0</v>
      </c>
      <c r="AR22" s="2">
        <f t="shared" si="8"/>
        <v>43969.08</v>
      </c>
      <c r="AS22" s="2">
        <f t="shared" si="8"/>
        <v>142.1</v>
      </c>
      <c r="AT22" s="2">
        <f t="shared" si="8"/>
        <v>7657.31</v>
      </c>
      <c r="AU22" s="2">
        <f t="shared" ref="AU22:BZ22" si="9">AU111</f>
        <v>0</v>
      </c>
      <c r="AV22" s="2">
        <f t="shared" si="9"/>
        <v>39549.949999999997</v>
      </c>
      <c r="AW22" s="2">
        <f t="shared" si="9"/>
        <v>3380.28</v>
      </c>
      <c r="AX22" s="2">
        <f t="shared" si="9"/>
        <v>0</v>
      </c>
      <c r="AY22" s="2">
        <f t="shared" si="9"/>
        <v>3380.28</v>
      </c>
      <c r="AZ22" s="2">
        <f t="shared" si="9"/>
        <v>36169.67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ROW(A43)</f>
        <v>43</v>
      </c>
      <c r="E24" s="1"/>
      <c r="F24" s="1" t="s">
        <v>12</v>
      </c>
      <c r="G24" s="1" t="s">
        <v>13</v>
      </c>
      <c r="H24" s="1" t="s">
        <v>4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B43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1.Монтаж оборудования</v>
      </c>
      <c r="H26" s="2"/>
      <c r="I26" s="2"/>
      <c r="J26" s="2"/>
      <c r="K26" s="2"/>
      <c r="L26" s="2"/>
      <c r="M26" s="2"/>
      <c r="N26" s="2"/>
      <c r="O26" s="2">
        <f t="shared" ref="O26:AT26" si="15">O43</f>
        <v>39334.089999999997</v>
      </c>
      <c r="P26" s="2">
        <f t="shared" si="15"/>
        <v>38487.25</v>
      </c>
      <c r="Q26" s="2">
        <f t="shared" si="15"/>
        <v>54.31</v>
      </c>
      <c r="R26" s="2">
        <f t="shared" si="15"/>
        <v>3</v>
      </c>
      <c r="S26" s="2">
        <f t="shared" si="15"/>
        <v>792.53</v>
      </c>
      <c r="T26" s="2">
        <f t="shared" si="15"/>
        <v>0</v>
      </c>
      <c r="U26" s="2">
        <f t="shared" si="15"/>
        <v>81.41</v>
      </c>
      <c r="V26" s="2">
        <f t="shared" si="15"/>
        <v>0.24</v>
      </c>
      <c r="W26" s="2">
        <f t="shared" si="15"/>
        <v>0</v>
      </c>
      <c r="X26" s="2">
        <f t="shared" si="15"/>
        <v>673.95</v>
      </c>
      <c r="Y26" s="2">
        <f t="shared" si="15"/>
        <v>479.1</v>
      </c>
      <c r="Z26" s="2">
        <f t="shared" si="15"/>
        <v>0</v>
      </c>
      <c r="AA26" s="2">
        <f t="shared" si="15"/>
        <v>0</v>
      </c>
      <c r="AB26" s="2">
        <f t="shared" si="15"/>
        <v>39334.089999999997</v>
      </c>
      <c r="AC26" s="2">
        <f t="shared" si="15"/>
        <v>38487.25</v>
      </c>
      <c r="AD26" s="2">
        <f t="shared" si="15"/>
        <v>54.31</v>
      </c>
      <c r="AE26" s="2">
        <f t="shared" si="15"/>
        <v>3</v>
      </c>
      <c r="AF26" s="2">
        <f t="shared" si="15"/>
        <v>792.53</v>
      </c>
      <c r="AG26" s="2">
        <f t="shared" si="15"/>
        <v>0</v>
      </c>
      <c r="AH26" s="2">
        <f t="shared" si="15"/>
        <v>81.41</v>
      </c>
      <c r="AI26" s="2">
        <f t="shared" si="15"/>
        <v>0.24</v>
      </c>
      <c r="AJ26" s="2">
        <f t="shared" si="15"/>
        <v>0</v>
      </c>
      <c r="AK26" s="2">
        <f t="shared" si="15"/>
        <v>673.95</v>
      </c>
      <c r="AL26" s="2">
        <f t="shared" si="15"/>
        <v>479.1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36169.67</v>
      </c>
      <c r="AQ26" s="2">
        <f t="shared" si="15"/>
        <v>0</v>
      </c>
      <c r="AR26" s="2">
        <f t="shared" si="15"/>
        <v>40487.14</v>
      </c>
      <c r="AS26" s="2">
        <f t="shared" si="15"/>
        <v>0</v>
      </c>
      <c r="AT26" s="2">
        <f t="shared" si="15"/>
        <v>4317.47</v>
      </c>
      <c r="AU26" s="2">
        <f t="shared" ref="AU26:BZ26" si="16">AU43</f>
        <v>0</v>
      </c>
      <c r="AV26" s="2">
        <f t="shared" si="16"/>
        <v>38487.25</v>
      </c>
      <c r="AW26" s="2">
        <f t="shared" si="16"/>
        <v>2317.58</v>
      </c>
      <c r="AX26" s="2">
        <f t="shared" si="16"/>
        <v>0</v>
      </c>
      <c r="AY26" s="2">
        <f t="shared" si="16"/>
        <v>2317.58</v>
      </c>
      <c r="AZ26" s="2">
        <f t="shared" si="16"/>
        <v>36169.67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36169.67</v>
      </c>
      <c r="BZ26" s="2">
        <f t="shared" si="16"/>
        <v>0</v>
      </c>
      <c r="CA26" s="2">
        <f t="shared" ref="CA26:DF26" si="17">CA43</f>
        <v>40487.14</v>
      </c>
      <c r="CB26" s="2">
        <f t="shared" si="17"/>
        <v>0</v>
      </c>
      <c r="CC26" s="2">
        <f t="shared" si="17"/>
        <v>4317.47</v>
      </c>
      <c r="CD26" s="2">
        <f t="shared" si="17"/>
        <v>0</v>
      </c>
      <c r="CE26" s="2">
        <f t="shared" si="17"/>
        <v>38487.25</v>
      </c>
      <c r="CF26" s="2">
        <f t="shared" si="17"/>
        <v>2317.5800000000017</v>
      </c>
      <c r="CG26" s="2">
        <f t="shared" si="17"/>
        <v>0</v>
      </c>
      <c r="CH26" s="2">
        <f t="shared" si="17"/>
        <v>2317.5800000000017</v>
      </c>
      <c r="CI26" s="2">
        <f t="shared" si="17"/>
        <v>36169.67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14</v>
      </c>
      <c r="F28" t="s">
        <v>15</v>
      </c>
      <c r="G28" t="s">
        <v>16</v>
      </c>
      <c r="H28" t="s">
        <v>17</v>
      </c>
      <c r="I28">
        <v>29</v>
      </c>
      <c r="J28">
        <v>0</v>
      </c>
      <c r="O28">
        <f t="shared" ref="O28:O41" si="21">ROUND(CP28,2)</f>
        <v>548.39</v>
      </c>
      <c r="P28">
        <f t="shared" ref="P28:P41" si="22">ROUND(CQ28*I28,2)</f>
        <v>79.75</v>
      </c>
      <c r="Q28">
        <f t="shared" ref="Q28:Q41" si="23">ROUND(CR28*I28,2)</f>
        <v>0</v>
      </c>
      <c r="R28">
        <f t="shared" ref="R28:R41" si="24">ROUND(CS28*I28,2)</f>
        <v>0</v>
      </c>
      <c r="S28">
        <f t="shared" ref="S28:S41" si="25">ROUND(CT28*I28,2)</f>
        <v>468.64</v>
      </c>
      <c r="T28">
        <f t="shared" ref="T28:T41" si="26">ROUND(CU28*I28,2)</f>
        <v>0</v>
      </c>
      <c r="U28">
        <f t="shared" ref="U28:U41" si="27">CV28*I28</f>
        <v>48.72</v>
      </c>
      <c r="V28">
        <f t="shared" ref="V28:V41" si="28">CW28*I28</f>
        <v>0</v>
      </c>
      <c r="W28">
        <f t="shared" ref="W28:W41" si="29">ROUND(CX28*I28,2)</f>
        <v>0</v>
      </c>
      <c r="X28">
        <f t="shared" ref="X28:X41" si="30">ROUND(CY28,2)</f>
        <v>393.66</v>
      </c>
      <c r="Y28">
        <f t="shared" ref="Y28:Y41" si="31">ROUND(CZ28,2)</f>
        <v>281.18</v>
      </c>
      <c r="AA28">
        <v>68293340</v>
      </c>
      <c r="AB28">
        <f t="shared" ref="AB28:AB41" si="32">ROUND((AC28+AD28+AF28),6)</f>
        <v>18.91</v>
      </c>
      <c r="AC28">
        <f t="shared" ref="AC28:AC41" si="33">ROUND((ES28),6)</f>
        <v>2.75</v>
      </c>
      <c r="AD28">
        <f t="shared" ref="AD28:AD41" si="34">ROUND((((ET28)-(EU28))+AE28),6)</f>
        <v>0</v>
      </c>
      <c r="AE28">
        <f t="shared" ref="AE28:AE41" si="35">ROUND((EU28),6)</f>
        <v>0</v>
      </c>
      <c r="AF28">
        <f t="shared" ref="AF28:AF41" si="36">ROUND((EV28),6)</f>
        <v>16.16</v>
      </c>
      <c r="AG28">
        <f t="shared" ref="AG28:AG41" si="37">ROUND((AP28),6)</f>
        <v>0</v>
      </c>
      <c r="AH28">
        <f t="shared" ref="AH28:AH41" si="38">(EW28)</f>
        <v>1.68</v>
      </c>
      <c r="AI28">
        <f t="shared" ref="AI28:AI41" si="39">(EX28)</f>
        <v>0</v>
      </c>
      <c r="AJ28">
        <f t="shared" ref="AJ28:AJ41" si="40">(AS28)</f>
        <v>0</v>
      </c>
      <c r="AK28">
        <v>18.91</v>
      </c>
      <c r="AL28">
        <v>2.75</v>
      </c>
      <c r="AM28">
        <v>0</v>
      </c>
      <c r="AN28">
        <v>0</v>
      </c>
      <c r="AO28">
        <v>16.16</v>
      </c>
      <c r="AP28">
        <v>0</v>
      </c>
      <c r="AQ28">
        <v>1.68</v>
      </c>
      <c r="AR28">
        <v>0</v>
      </c>
      <c r="AS28">
        <v>0</v>
      </c>
      <c r="AT28">
        <v>84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2</v>
      </c>
      <c r="BJ28" t="s">
        <v>18</v>
      </c>
      <c r="BM28">
        <v>110011</v>
      </c>
      <c r="BN28">
        <v>0</v>
      </c>
      <c r="BO28" t="s">
        <v>4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84</v>
      </c>
      <c r="CA28">
        <v>60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41" si="41">(P28+Q28+S28)</f>
        <v>548.39</v>
      </c>
      <c r="CQ28">
        <f t="shared" ref="CQ28:CQ41" si="42">AC28*BC28</f>
        <v>2.75</v>
      </c>
      <c r="CR28">
        <f t="shared" ref="CR28:CR41" si="43">AD28*BB28</f>
        <v>0</v>
      </c>
      <c r="CS28">
        <f t="shared" ref="CS28:CS41" si="44">AE28*BS28</f>
        <v>0</v>
      </c>
      <c r="CT28">
        <f t="shared" ref="CT28:CT41" si="45">AF28*BA28</f>
        <v>16.16</v>
      </c>
      <c r="CU28">
        <f t="shared" ref="CU28:CU41" si="46">AG28</f>
        <v>0</v>
      </c>
      <c r="CV28">
        <f t="shared" ref="CV28:CV41" si="47">AH28</f>
        <v>1.68</v>
      </c>
      <c r="CW28">
        <f t="shared" ref="CW28:CW41" si="48">AI28</f>
        <v>0</v>
      </c>
      <c r="CX28">
        <f t="shared" ref="CX28:CX41" si="49">AJ28</f>
        <v>0</v>
      </c>
      <c r="CY28">
        <f t="shared" ref="CY28:CY41" si="50">(((S28+R28)*AT28)/100)</f>
        <v>393.6576</v>
      </c>
      <c r="CZ28">
        <f t="shared" ref="CZ28:CZ41" si="51">(((S28+R28)*AU28)/100)</f>
        <v>281.18399999999997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17</v>
      </c>
      <c r="DW28" t="s">
        <v>17</v>
      </c>
      <c r="DX28">
        <v>1</v>
      </c>
      <c r="EE28">
        <v>64674997</v>
      </c>
      <c r="EF28">
        <v>3</v>
      </c>
      <c r="EG28" t="s">
        <v>19</v>
      </c>
      <c r="EH28">
        <v>0</v>
      </c>
      <c r="EI28" t="s">
        <v>4</v>
      </c>
      <c r="EJ28">
        <v>2</v>
      </c>
      <c r="EK28">
        <v>110011</v>
      </c>
      <c r="EL28" t="s">
        <v>20</v>
      </c>
      <c r="EM28" t="s">
        <v>21</v>
      </c>
      <c r="EO28" t="s">
        <v>4</v>
      </c>
      <c r="EQ28">
        <v>0</v>
      </c>
      <c r="ER28">
        <v>18.91</v>
      </c>
      <c r="ES28">
        <v>2.75</v>
      </c>
      <c r="ET28">
        <v>0</v>
      </c>
      <c r="EU28">
        <v>0</v>
      </c>
      <c r="EV28">
        <v>16.16</v>
      </c>
      <c r="EW28">
        <v>1.68</v>
      </c>
      <c r="EX28">
        <v>0</v>
      </c>
      <c r="EY28">
        <v>0</v>
      </c>
      <c r="FQ28">
        <v>0</v>
      </c>
      <c r="FR28">
        <f t="shared" ref="FR28:FR41" si="52">ROUND(IF(AND(BH28=3,BI28=3),P28,0),2)</f>
        <v>0</v>
      </c>
      <c r="FS28">
        <v>0</v>
      </c>
      <c r="FX28">
        <v>84</v>
      </c>
      <c r="FY28">
        <v>60</v>
      </c>
      <c r="GA28" t="s">
        <v>4</v>
      </c>
      <c r="GD28">
        <v>1</v>
      </c>
      <c r="GF28">
        <v>209323162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1" si="53">ROUND(IF(AND(BH28=3,BI28=3,FS28&lt;&gt;0),P28,0),2)</f>
        <v>0</v>
      </c>
      <c r="GM28">
        <f t="shared" ref="GM28:GM41" si="54">ROUND(O28+X28+Y28,2)+GX28</f>
        <v>1223.23</v>
      </c>
      <c r="GN28">
        <f t="shared" ref="GN28:GN41" si="55">IF(OR(BI28=0,BI28=1),ROUND(O28+X28+Y28,2),0)</f>
        <v>0</v>
      </c>
      <c r="GO28">
        <f t="shared" ref="GO28:GO41" si="56">IF(BI28=2,ROUND(O28+X28+Y28,2),0)</f>
        <v>1223.23</v>
      </c>
      <c r="GP28">
        <f t="shared" ref="GP28:GP41" si="57"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41" si="58">ROUND((GT28),6)</f>
        <v>0</v>
      </c>
      <c r="GW28">
        <v>1</v>
      </c>
      <c r="GX28">
        <f t="shared" ref="GX28:GX41" si="59">ROUND(HC28*I28,2)</f>
        <v>0</v>
      </c>
      <c r="HA28">
        <v>0</v>
      </c>
      <c r="HB28">
        <v>0</v>
      </c>
      <c r="HC28">
        <f t="shared" ref="HC28:HC41" si="60">GV28*GW28</f>
        <v>0</v>
      </c>
      <c r="IK28">
        <v>0</v>
      </c>
    </row>
    <row r="29" spans="1:245" x14ac:dyDescent="0.25">
      <c r="A29">
        <v>17</v>
      </c>
      <c r="B29">
        <v>1</v>
      </c>
      <c r="E29" t="s">
        <v>22</v>
      </c>
      <c r="F29" t="s">
        <v>23</v>
      </c>
      <c r="G29" t="s">
        <v>24</v>
      </c>
      <c r="H29" t="s">
        <v>17</v>
      </c>
      <c r="I29">
        <v>29</v>
      </c>
      <c r="J29">
        <v>0</v>
      </c>
      <c r="O29">
        <f t="shared" si="21"/>
        <v>32607.02</v>
      </c>
      <c r="P29">
        <f t="shared" si="22"/>
        <v>32607.02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68293340</v>
      </c>
      <c r="AB29">
        <f t="shared" si="32"/>
        <v>1124.3800000000001</v>
      </c>
      <c r="AC29">
        <f t="shared" si="33"/>
        <v>1124.3800000000001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1124.3799999999999</v>
      </c>
      <c r="AL29">
        <v>1124.3799999999999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3</v>
      </c>
      <c r="BJ29" t="s">
        <v>4</v>
      </c>
      <c r="BM29">
        <v>1100</v>
      </c>
      <c r="BN29">
        <v>0</v>
      </c>
      <c r="BO29" t="s">
        <v>4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32607.02</v>
      </c>
      <c r="CQ29">
        <f t="shared" si="42"/>
        <v>1124.3800000000001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EE29">
        <v>64675249</v>
      </c>
      <c r="EF29">
        <v>8</v>
      </c>
      <c r="EG29" t="s">
        <v>25</v>
      </c>
      <c r="EH29">
        <v>0</v>
      </c>
      <c r="EI29" t="s">
        <v>4</v>
      </c>
      <c r="EJ29">
        <v>1</v>
      </c>
      <c r="EK29">
        <v>1100</v>
      </c>
      <c r="EL29" t="s">
        <v>26</v>
      </c>
      <c r="EM29" t="s">
        <v>27</v>
      </c>
      <c r="EO29" t="s">
        <v>4</v>
      </c>
      <c r="EQ29">
        <v>0</v>
      </c>
      <c r="ER29">
        <v>1124.3799999999999</v>
      </c>
      <c r="ES29">
        <v>1124.3799999999999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1</v>
      </c>
      <c r="FD29">
        <v>18</v>
      </c>
      <c r="FF29">
        <v>5113</v>
      </c>
      <c r="FQ29">
        <v>0</v>
      </c>
      <c r="FR29">
        <f t="shared" si="52"/>
        <v>32607.02</v>
      </c>
      <c r="FS29">
        <v>0</v>
      </c>
      <c r="FX29">
        <v>0</v>
      </c>
      <c r="FY29">
        <v>0</v>
      </c>
      <c r="GA29" t="s">
        <v>28</v>
      </c>
      <c r="GD29">
        <v>1</v>
      </c>
      <c r="GF29">
        <v>116693032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 t="shared" si="53"/>
        <v>0</v>
      </c>
      <c r="GM29">
        <f t="shared" si="54"/>
        <v>32607.02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1</v>
      </c>
      <c r="GS29">
        <v>1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IK29">
        <v>0</v>
      </c>
    </row>
    <row r="30" spans="1:245" x14ac:dyDescent="0.25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29</v>
      </c>
      <c r="F30" t="s">
        <v>30</v>
      </c>
      <c r="G30" t="s">
        <v>31</v>
      </c>
      <c r="H30" t="s">
        <v>17</v>
      </c>
      <c r="I30">
        <f>ROUND(27+2+3+2,9)</f>
        <v>34</v>
      </c>
      <c r="J30">
        <v>0</v>
      </c>
      <c r="O30">
        <f t="shared" si="21"/>
        <v>188.36</v>
      </c>
      <c r="P30">
        <f t="shared" si="22"/>
        <v>40.799999999999997</v>
      </c>
      <c r="Q30">
        <f t="shared" si="23"/>
        <v>32.979999999999997</v>
      </c>
      <c r="R30">
        <f t="shared" si="24"/>
        <v>0</v>
      </c>
      <c r="S30">
        <f t="shared" si="25"/>
        <v>114.58</v>
      </c>
      <c r="T30">
        <f t="shared" si="26"/>
        <v>0</v>
      </c>
      <c r="U30">
        <f t="shared" si="27"/>
        <v>11.899999999999999</v>
      </c>
      <c r="V30">
        <f t="shared" si="28"/>
        <v>0</v>
      </c>
      <c r="W30">
        <f t="shared" si="29"/>
        <v>0</v>
      </c>
      <c r="X30">
        <f t="shared" si="30"/>
        <v>96.25</v>
      </c>
      <c r="Y30">
        <f t="shared" si="31"/>
        <v>68.75</v>
      </c>
      <c r="AA30">
        <v>68293340</v>
      </c>
      <c r="AB30">
        <f t="shared" si="32"/>
        <v>5.54</v>
      </c>
      <c r="AC30">
        <f t="shared" si="33"/>
        <v>1.2</v>
      </c>
      <c r="AD30">
        <f t="shared" si="34"/>
        <v>0.97</v>
      </c>
      <c r="AE30">
        <f t="shared" si="35"/>
        <v>0</v>
      </c>
      <c r="AF30">
        <f t="shared" si="36"/>
        <v>3.37</v>
      </c>
      <c r="AG30">
        <f t="shared" si="37"/>
        <v>0</v>
      </c>
      <c r="AH30">
        <f t="shared" si="38"/>
        <v>0.35</v>
      </c>
      <c r="AI30">
        <f t="shared" si="39"/>
        <v>0</v>
      </c>
      <c r="AJ30">
        <f t="shared" si="40"/>
        <v>0</v>
      </c>
      <c r="AK30">
        <v>5.54</v>
      </c>
      <c r="AL30">
        <v>1.2</v>
      </c>
      <c r="AM30">
        <v>0.97</v>
      </c>
      <c r="AN30">
        <v>0</v>
      </c>
      <c r="AO30">
        <v>3.37</v>
      </c>
      <c r="AP30">
        <v>0</v>
      </c>
      <c r="AQ30">
        <v>0.35</v>
      </c>
      <c r="AR30">
        <v>0</v>
      </c>
      <c r="AS30">
        <v>0</v>
      </c>
      <c r="AT30">
        <v>84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2</v>
      </c>
      <c r="BJ30" t="s">
        <v>32</v>
      </c>
      <c r="BM30">
        <v>110011</v>
      </c>
      <c r="BN30">
        <v>0</v>
      </c>
      <c r="BO30" t="s">
        <v>4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84</v>
      </c>
      <c r="CA30">
        <v>60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41"/>
        <v>188.36</v>
      </c>
      <c r="CQ30">
        <f t="shared" si="42"/>
        <v>1.2</v>
      </c>
      <c r="CR30">
        <f t="shared" si="43"/>
        <v>0.97</v>
      </c>
      <c r="CS30">
        <f t="shared" si="44"/>
        <v>0</v>
      </c>
      <c r="CT30">
        <f t="shared" si="45"/>
        <v>3.37</v>
      </c>
      <c r="CU30">
        <f t="shared" si="46"/>
        <v>0</v>
      </c>
      <c r="CV30">
        <f t="shared" si="47"/>
        <v>0.35</v>
      </c>
      <c r="CW30">
        <f t="shared" si="48"/>
        <v>0</v>
      </c>
      <c r="CX30">
        <f t="shared" si="49"/>
        <v>0</v>
      </c>
      <c r="CY30">
        <f t="shared" si="50"/>
        <v>96.247199999999992</v>
      </c>
      <c r="CZ30">
        <f t="shared" si="51"/>
        <v>68.748000000000005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17</v>
      </c>
      <c r="DW30" t="s">
        <v>17</v>
      </c>
      <c r="DX30">
        <v>1</v>
      </c>
      <c r="EE30">
        <v>64674997</v>
      </c>
      <c r="EF30">
        <v>3</v>
      </c>
      <c r="EG30" t="s">
        <v>19</v>
      </c>
      <c r="EH30">
        <v>0</v>
      </c>
      <c r="EI30" t="s">
        <v>4</v>
      </c>
      <c r="EJ30">
        <v>2</v>
      </c>
      <c r="EK30">
        <v>110011</v>
      </c>
      <c r="EL30" t="s">
        <v>20</v>
      </c>
      <c r="EM30" t="s">
        <v>21</v>
      </c>
      <c r="EO30" t="s">
        <v>4</v>
      </c>
      <c r="EQ30">
        <v>0</v>
      </c>
      <c r="ER30">
        <v>5.54</v>
      </c>
      <c r="ES30">
        <v>1.2</v>
      </c>
      <c r="ET30">
        <v>0.97</v>
      </c>
      <c r="EU30">
        <v>0</v>
      </c>
      <c r="EV30">
        <v>3.37</v>
      </c>
      <c r="EW30">
        <v>0.35</v>
      </c>
      <c r="EX30">
        <v>0</v>
      </c>
      <c r="EY30">
        <v>0</v>
      </c>
      <c r="FQ30">
        <v>0</v>
      </c>
      <c r="FR30">
        <f t="shared" si="52"/>
        <v>0</v>
      </c>
      <c r="FS30">
        <v>0</v>
      </c>
      <c r="FX30">
        <v>84</v>
      </c>
      <c r="FY30">
        <v>60</v>
      </c>
      <c r="GA30" t="s">
        <v>4</v>
      </c>
      <c r="GD30">
        <v>1</v>
      </c>
      <c r="GF30">
        <v>890416501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53"/>
        <v>0</v>
      </c>
      <c r="GM30">
        <f t="shared" si="54"/>
        <v>353.36</v>
      </c>
      <c r="GN30">
        <f t="shared" si="55"/>
        <v>0</v>
      </c>
      <c r="GO30">
        <f t="shared" si="56"/>
        <v>353.36</v>
      </c>
      <c r="GP30">
        <f t="shared" si="57"/>
        <v>0</v>
      </c>
      <c r="GR30">
        <v>0</v>
      </c>
      <c r="GS30">
        <v>3</v>
      </c>
      <c r="GT30">
        <v>0</v>
      </c>
      <c r="GU30" t="s">
        <v>4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IK30">
        <v>0</v>
      </c>
    </row>
    <row r="31" spans="1:245" x14ac:dyDescent="0.25">
      <c r="A31">
        <v>17</v>
      </c>
      <c r="B31">
        <v>1</v>
      </c>
      <c r="E31" t="s">
        <v>33</v>
      </c>
      <c r="F31" t="s">
        <v>23</v>
      </c>
      <c r="G31" t="s">
        <v>34</v>
      </c>
      <c r="H31" t="s">
        <v>17</v>
      </c>
      <c r="I31">
        <v>27</v>
      </c>
      <c r="J31">
        <v>0</v>
      </c>
      <c r="O31">
        <f t="shared" si="21"/>
        <v>1271.97</v>
      </c>
      <c r="P31">
        <f t="shared" si="22"/>
        <v>1271.97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68293340</v>
      </c>
      <c r="AB31">
        <f t="shared" si="32"/>
        <v>47.11</v>
      </c>
      <c r="AC31">
        <f t="shared" si="33"/>
        <v>47.11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47.11</v>
      </c>
      <c r="AL31">
        <v>47.11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2</v>
      </c>
      <c r="BJ31" t="s">
        <v>4</v>
      </c>
      <c r="BM31">
        <v>1100</v>
      </c>
      <c r="BN31">
        <v>0</v>
      </c>
      <c r="BO31" t="s">
        <v>4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1271.97</v>
      </c>
      <c r="CQ31">
        <f t="shared" si="42"/>
        <v>47.11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17</v>
      </c>
      <c r="DW31" t="s">
        <v>17</v>
      </c>
      <c r="DX31">
        <v>1</v>
      </c>
      <c r="EE31">
        <v>64675249</v>
      </c>
      <c r="EF31">
        <v>8</v>
      </c>
      <c r="EG31" t="s">
        <v>25</v>
      </c>
      <c r="EH31">
        <v>0</v>
      </c>
      <c r="EI31" t="s">
        <v>4</v>
      </c>
      <c r="EJ31">
        <v>1</v>
      </c>
      <c r="EK31">
        <v>1100</v>
      </c>
      <c r="EL31" t="s">
        <v>26</v>
      </c>
      <c r="EM31" t="s">
        <v>27</v>
      </c>
      <c r="EO31" t="s">
        <v>4</v>
      </c>
      <c r="EQ31">
        <v>0</v>
      </c>
      <c r="ER31">
        <v>47.11</v>
      </c>
      <c r="ES31">
        <v>47.11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537.64</v>
      </c>
      <c r="FQ31">
        <v>0</v>
      </c>
      <c r="FR31">
        <f t="shared" si="52"/>
        <v>0</v>
      </c>
      <c r="FS31">
        <v>0</v>
      </c>
      <c r="FX31">
        <v>0</v>
      </c>
      <c r="FY31">
        <v>0</v>
      </c>
      <c r="GA31" t="s">
        <v>35</v>
      </c>
      <c r="GD31">
        <v>1</v>
      </c>
      <c r="GF31">
        <v>1502548987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 t="shared" si="53"/>
        <v>0</v>
      </c>
      <c r="GM31">
        <f t="shared" si="54"/>
        <v>1271.97</v>
      </c>
      <c r="GN31">
        <f t="shared" si="55"/>
        <v>0</v>
      </c>
      <c r="GO31">
        <f t="shared" si="56"/>
        <v>1271.97</v>
      </c>
      <c r="GP31">
        <f t="shared" si="57"/>
        <v>0</v>
      </c>
      <c r="GR31">
        <v>1</v>
      </c>
      <c r="GS31">
        <v>1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IK31">
        <v>0</v>
      </c>
    </row>
    <row r="32" spans="1:245" x14ac:dyDescent="0.25">
      <c r="A32">
        <v>17</v>
      </c>
      <c r="B32">
        <v>1</v>
      </c>
      <c r="E32" t="s">
        <v>36</v>
      </c>
      <c r="F32" t="s">
        <v>23</v>
      </c>
      <c r="G32" t="s">
        <v>37</v>
      </c>
      <c r="H32" t="s">
        <v>17</v>
      </c>
      <c r="I32">
        <v>2</v>
      </c>
      <c r="J32">
        <v>0</v>
      </c>
      <c r="O32">
        <f t="shared" si="21"/>
        <v>634.44000000000005</v>
      </c>
      <c r="P32">
        <f t="shared" si="22"/>
        <v>634.44000000000005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68293340</v>
      </c>
      <c r="AB32">
        <f t="shared" si="32"/>
        <v>317.22000000000003</v>
      </c>
      <c r="AC32">
        <f t="shared" si="33"/>
        <v>317.22000000000003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317.22000000000003</v>
      </c>
      <c r="AL32">
        <v>317.22000000000003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2</v>
      </c>
      <c r="BJ32" t="s">
        <v>4</v>
      </c>
      <c r="BM32">
        <v>1100</v>
      </c>
      <c r="BN32">
        <v>0</v>
      </c>
      <c r="BO32" t="s">
        <v>4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41"/>
        <v>634.44000000000005</v>
      </c>
      <c r="CQ32">
        <f t="shared" si="42"/>
        <v>317.22000000000003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17</v>
      </c>
      <c r="DW32" t="s">
        <v>17</v>
      </c>
      <c r="DX32">
        <v>1</v>
      </c>
      <c r="EE32">
        <v>64675249</v>
      </c>
      <c r="EF32">
        <v>8</v>
      </c>
      <c r="EG32" t="s">
        <v>25</v>
      </c>
      <c r="EH32">
        <v>0</v>
      </c>
      <c r="EI32" t="s">
        <v>4</v>
      </c>
      <c r="EJ32">
        <v>1</v>
      </c>
      <c r="EK32">
        <v>1100</v>
      </c>
      <c r="EL32" t="s">
        <v>26</v>
      </c>
      <c r="EM32" t="s">
        <v>27</v>
      </c>
      <c r="EO32" t="s">
        <v>4</v>
      </c>
      <c r="EQ32">
        <v>0</v>
      </c>
      <c r="ER32">
        <v>322.59999999999997</v>
      </c>
      <c r="ES32">
        <v>317.22000000000003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1</v>
      </c>
      <c r="FD32">
        <v>18</v>
      </c>
      <c r="FF32">
        <v>3620</v>
      </c>
      <c r="FQ32">
        <v>0</v>
      </c>
      <c r="FR32">
        <f t="shared" si="52"/>
        <v>0</v>
      </c>
      <c r="FS32">
        <v>0</v>
      </c>
      <c r="FX32">
        <v>0</v>
      </c>
      <c r="FY32">
        <v>0</v>
      </c>
      <c r="GA32" t="s">
        <v>38</v>
      </c>
      <c r="GD32">
        <v>1</v>
      </c>
      <c r="GF32">
        <v>1355748692</v>
      </c>
      <c r="GG32">
        <v>2</v>
      </c>
      <c r="GH32">
        <v>3</v>
      </c>
      <c r="GI32">
        <v>3</v>
      </c>
      <c r="GJ32">
        <v>0</v>
      </c>
      <c r="GK32">
        <v>0</v>
      </c>
      <c r="GL32">
        <f t="shared" si="53"/>
        <v>0</v>
      </c>
      <c r="GM32">
        <f t="shared" si="54"/>
        <v>634.44000000000005</v>
      </c>
      <c r="GN32">
        <f t="shared" si="55"/>
        <v>0</v>
      </c>
      <c r="GO32">
        <f t="shared" si="56"/>
        <v>634.44000000000005</v>
      </c>
      <c r="GP32">
        <f t="shared" si="57"/>
        <v>0</v>
      </c>
      <c r="GR32">
        <v>1</v>
      </c>
      <c r="GS32">
        <v>1</v>
      </c>
      <c r="GT32">
        <v>0</v>
      </c>
      <c r="GU32" t="s">
        <v>4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IK32">
        <v>0</v>
      </c>
    </row>
    <row r="33" spans="1:245" x14ac:dyDescent="0.25">
      <c r="A33">
        <v>17</v>
      </c>
      <c r="B33">
        <v>1</v>
      </c>
      <c r="E33" t="s">
        <v>39</v>
      </c>
      <c r="F33" t="s">
        <v>23</v>
      </c>
      <c r="G33" t="s">
        <v>40</v>
      </c>
      <c r="H33" t="s">
        <v>17</v>
      </c>
      <c r="I33">
        <v>3</v>
      </c>
      <c r="J33">
        <v>0</v>
      </c>
      <c r="O33">
        <f t="shared" si="21"/>
        <v>109.47</v>
      </c>
      <c r="P33">
        <f t="shared" si="22"/>
        <v>109.47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68293340</v>
      </c>
      <c r="AB33">
        <f t="shared" si="32"/>
        <v>36.49</v>
      </c>
      <c r="AC33">
        <f t="shared" si="33"/>
        <v>36.49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36.49</v>
      </c>
      <c r="AL33">
        <v>36.49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4</v>
      </c>
      <c r="BE33" t="s">
        <v>4</v>
      </c>
      <c r="BF33" t="s">
        <v>4</v>
      </c>
      <c r="BG33" t="s">
        <v>4</v>
      </c>
      <c r="BH33">
        <v>3</v>
      </c>
      <c r="BI33">
        <v>2</v>
      </c>
      <c r="BJ33" t="s">
        <v>4</v>
      </c>
      <c r="BM33">
        <v>1100</v>
      </c>
      <c r="BN33">
        <v>0</v>
      </c>
      <c r="BO33" t="s">
        <v>4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109.47</v>
      </c>
      <c r="CQ33">
        <f t="shared" si="42"/>
        <v>36.49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17</v>
      </c>
      <c r="DW33" t="s">
        <v>17</v>
      </c>
      <c r="DX33">
        <v>1</v>
      </c>
      <c r="EE33">
        <v>64675249</v>
      </c>
      <c r="EF33">
        <v>8</v>
      </c>
      <c r="EG33" t="s">
        <v>25</v>
      </c>
      <c r="EH33">
        <v>0</v>
      </c>
      <c r="EI33" t="s">
        <v>4</v>
      </c>
      <c r="EJ33">
        <v>1</v>
      </c>
      <c r="EK33">
        <v>1100</v>
      </c>
      <c r="EL33" t="s">
        <v>26</v>
      </c>
      <c r="EM33" t="s">
        <v>27</v>
      </c>
      <c r="EO33" t="s">
        <v>4</v>
      </c>
      <c r="EQ33">
        <v>0</v>
      </c>
      <c r="ER33">
        <v>36.49</v>
      </c>
      <c r="ES33">
        <v>36.49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1</v>
      </c>
      <c r="FD33">
        <v>18</v>
      </c>
      <c r="FF33">
        <v>416.4</v>
      </c>
      <c r="FQ33">
        <v>0</v>
      </c>
      <c r="FR33">
        <f t="shared" si="52"/>
        <v>0</v>
      </c>
      <c r="FS33">
        <v>0</v>
      </c>
      <c r="FX33">
        <v>0</v>
      </c>
      <c r="FY33">
        <v>0</v>
      </c>
      <c r="GA33" t="s">
        <v>41</v>
      </c>
      <c r="GD33">
        <v>1</v>
      </c>
      <c r="GF33">
        <v>-658053870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53"/>
        <v>0</v>
      </c>
      <c r="GM33">
        <f t="shared" si="54"/>
        <v>109.47</v>
      </c>
      <c r="GN33">
        <f t="shared" si="55"/>
        <v>0</v>
      </c>
      <c r="GO33">
        <f t="shared" si="56"/>
        <v>109.47</v>
      </c>
      <c r="GP33">
        <f t="shared" si="57"/>
        <v>0</v>
      </c>
      <c r="GR33">
        <v>1</v>
      </c>
      <c r="GS33">
        <v>1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IK33">
        <v>0</v>
      </c>
    </row>
    <row r="34" spans="1:245" x14ac:dyDescent="0.25">
      <c r="A34">
        <v>17</v>
      </c>
      <c r="B34">
        <v>1</v>
      </c>
      <c r="E34" t="s">
        <v>42</v>
      </c>
      <c r="F34" t="s">
        <v>23</v>
      </c>
      <c r="G34" t="s">
        <v>43</v>
      </c>
      <c r="H34" t="s">
        <v>17</v>
      </c>
      <c r="I34">
        <v>2</v>
      </c>
      <c r="J34">
        <v>0</v>
      </c>
      <c r="O34">
        <f t="shared" si="21"/>
        <v>116.22</v>
      </c>
      <c r="P34">
        <f t="shared" si="22"/>
        <v>116.22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68293340</v>
      </c>
      <c r="AB34">
        <f t="shared" si="32"/>
        <v>58.11</v>
      </c>
      <c r="AC34">
        <f t="shared" si="33"/>
        <v>58.11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58.11</v>
      </c>
      <c r="AL34">
        <v>58.11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2</v>
      </c>
      <c r="BJ34" t="s">
        <v>4</v>
      </c>
      <c r="BM34">
        <v>1100</v>
      </c>
      <c r="BN34">
        <v>0</v>
      </c>
      <c r="BO34" t="s">
        <v>4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41"/>
        <v>116.22</v>
      </c>
      <c r="CQ34">
        <f t="shared" si="42"/>
        <v>58.11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17</v>
      </c>
      <c r="DW34" t="s">
        <v>17</v>
      </c>
      <c r="DX34">
        <v>1</v>
      </c>
      <c r="EE34">
        <v>64675249</v>
      </c>
      <c r="EF34">
        <v>8</v>
      </c>
      <c r="EG34" t="s">
        <v>25</v>
      </c>
      <c r="EH34">
        <v>0</v>
      </c>
      <c r="EI34" t="s">
        <v>4</v>
      </c>
      <c r="EJ34">
        <v>1</v>
      </c>
      <c r="EK34">
        <v>1100</v>
      </c>
      <c r="EL34" t="s">
        <v>26</v>
      </c>
      <c r="EM34" t="s">
        <v>27</v>
      </c>
      <c r="EO34" t="s">
        <v>4</v>
      </c>
      <c r="EQ34">
        <v>0</v>
      </c>
      <c r="ER34">
        <v>58.11</v>
      </c>
      <c r="ES34">
        <v>58.11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663.17</v>
      </c>
      <c r="FQ34">
        <v>0</v>
      </c>
      <c r="FR34">
        <f t="shared" si="52"/>
        <v>0</v>
      </c>
      <c r="FS34">
        <v>0</v>
      </c>
      <c r="FX34">
        <v>0</v>
      </c>
      <c r="FY34">
        <v>0</v>
      </c>
      <c r="GA34" t="s">
        <v>44</v>
      </c>
      <c r="GD34">
        <v>1</v>
      </c>
      <c r="GF34">
        <v>-1383919808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53"/>
        <v>0</v>
      </c>
      <c r="GM34">
        <f t="shared" si="54"/>
        <v>116.22</v>
      </c>
      <c r="GN34">
        <f t="shared" si="55"/>
        <v>0</v>
      </c>
      <c r="GO34">
        <f t="shared" si="56"/>
        <v>116.22</v>
      </c>
      <c r="GP34">
        <f t="shared" si="57"/>
        <v>0</v>
      </c>
      <c r="GR34">
        <v>1</v>
      </c>
      <c r="GS34">
        <v>1</v>
      </c>
      <c r="GT34">
        <v>0</v>
      </c>
      <c r="GU34" t="s">
        <v>4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IK34">
        <v>0</v>
      </c>
    </row>
    <row r="35" spans="1:245" x14ac:dyDescent="0.25">
      <c r="A35">
        <v>17</v>
      </c>
      <c r="B35">
        <v>1</v>
      </c>
      <c r="C35">
        <f>ROW(SmtRes!A19)</f>
        <v>19</v>
      </c>
      <c r="D35">
        <f>ROW(EtalonRes!A19)</f>
        <v>19</v>
      </c>
      <c r="E35" t="s">
        <v>45</v>
      </c>
      <c r="F35" t="s">
        <v>46</v>
      </c>
      <c r="G35" t="s">
        <v>47</v>
      </c>
      <c r="H35" t="s">
        <v>17</v>
      </c>
      <c r="I35">
        <v>3</v>
      </c>
      <c r="J35">
        <v>0</v>
      </c>
      <c r="O35">
        <f t="shared" si="21"/>
        <v>56.22</v>
      </c>
      <c r="P35">
        <f t="shared" si="22"/>
        <v>2.2799999999999998</v>
      </c>
      <c r="Q35">
        <f t="shared" si="23"/>
        <v>21.33</v>
      </c>
      <c r="R35">
        <f t="shared" si="24"/>
        <v>3</v>
      </c>
      <c r="S35">
        <f t="shared" si="25"/>
        <v>32.61</v>
      </c>
      <c r="T35">
        <f t="shared" si="26"/>
        <v>0</v>
      </c>
      <c r="U35">
        <f t="shared" si="27"/>
        <v>3.3899999999999997</v>
      </c>
      <c r="V35">
        <f t="shared" si="28"/>
        <v>0.24</v>
      </c>
      <c r="W35">
        <f t="shared" si="29"/>
        <v>0</v>
      </c>
      <c r="X35">
        <f t="shared" si="30"/>
        <v>35.61</v>
      </c>
      <c r="Y35">
        <f t="shared" si="31"/>
        <v>23.15</v>
      </c>
      <c r="AA35">
        <v>68293340</v>
      </c>
      <c r="AB35">
        <f t="shared" si="32"/>
        <v>18.739999999999998</v>
      </c>
      <c r="AC35">
        <f t="shared" si="33"/>
        <v>0.76</v>
      </c>
      <c r="AD35">
        <f t="shared" si="34"/>
        <v>7.11</v>
      </c>
      <c r="AE35">
        <f t="shared" si="35"/>
        <v>1</v>
      </c>
      <c r="AF35">
        <f t="shared" si="36"/>
        <v>10.87</v>
      </c>
      <c r="AG35">
        <f t="shared" si="37"/>
        <v>0</v>
      </c>
      <c r="AH35">
        <f t="shared" si="38"/>
        <v>1.1299999999999999</v>
      </c>
      <c r="AI35">
        <f t="shared" si="39"/>
        <v>0.08</v>
      </c>
      <c r="AJ35">
        <f t="shared" si="40"/>
        <v>0</v>
      </c>
      <c r="AK35">
        <v>18.739999999999998</v>
      </c>
      <c r="AL35">
        <v>0.76</v>
      </c>
      <c r="AM35">
        <v>7.11</v>
      </c>
      <c r="AN35">
        <v>1</v>
      </c>
      <c r="AO35">
        <v>10.87</v>
      </c>
      <c r="AP35">
        <v>0</v>
      </c>
      <c r="AQ35">
        <v>1.1299999999999999</v>
      </c>
      <c r="AR35">
        <v>0.08</v>
      </c>
      <c r="AS35">
        <v>0</v>
      </c>
      <c r="AT35">
        <v>100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48</v>
      </c>
      <c r="BM35">
        <v>108001</v>
      </c>
      <c r="BN35">
        <v>0</v>
      </c>
      <c r="BO35" t="s">
        <v>4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100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56.22</v>
      </c>
      <c r="CQ35">
        <f t="shared" si="42"/>
        <v>0.76</v>
      </c>
      <c r="CR35">
        <f t="shared" si="43"/>
        <v>7.11</v>
      </c>
      <c r="CS35">
        <f t="shared" si="44"/>
        <v>1</v>
      </c>
      <c r="CT35">
        <f t="shared" si="45"/>
        <v>10.87</v>
      </c>
      <c r="CU35">
        <f t="shared" si="46"/>
        <v>0</v>
      </c>
      <c r="CV35">
        <f t="shared" si="47"/>
        <v>1.1299999999999999</v>
      </c>
      <c r="CW35">
        <f t="shared" si="48"/>
        <v>0.08</v>
      </c>
      <c r="CX35">
        <f t="shared" si="49"/>
        <v>0</v>
      </c>
      <c r="CY35">
        <f t="shared" si="50"/>
        <v>35.61</v>
      </c>
      <c r="CZ35">
        <f t="shared" si="51"/>
        <v>23.1465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17</v>
      </c>
      <c r="DW35" t="s">
        <v>17</v>
      </c>
      <c r="DX35">
        <v>1</v>
      </c>
      <c r="EE35">
        <v>64674943</v>
      </c>
      <c r="EF35">
        <v>3</v>
      </c>
      <c r="EG35" t="s">
        <v>19</v>
      </c>
      <c r="EH35">
        <v>0</v>
      </c>
      <c r="EI35" t="s">
        <v>4</v>
      </c>
      <c r="EJ35">
        <v>2</v>
      </c>
      <c r="EK35">
        <v>108001</v>
      </c>
      <c r="EL35" t="s">
        <v>49</v>
      </c>
      <c r="EM35" t="s">
        <v>50</v>
      </c>
      <c r="EO35" t="s">
        <v>4</v>
      </c>
      <c r="EQ35">
        <v>0</v>
      </c>
      <c r="ER35">
        <v>18.739999999999998</v>
      </c>
      <c r="ES35">
        <v>0.76</v>
      </c>
      <c r="ET35">
        <v>7.11</v>
      </c>
      <c r="EU35">
        <v>1</v>
      </c>
      <c r="EV35">
        <v>10.87</v>
      </c>
      <c r="EW35">
        <v>1.1299999999999999</v>
      </c>
      <c r="EX35">
        <v>0.08</v>
      </c>
      <c r="EY35">
        <v>0</v>
      </c>
      <c r="FQ35">
        <v>0</v>
      </c>
      <c r="FR35">
        <f t="shared" si="52"/>
        <v>0</v>
      </c>
      <c r="FS35">
        <v>0</v>
      </c>
      <c r="FX35">
        <v>100</v>
      </c>
      <c r="FY35">
        <v>65</v>
      </c>
      <c r="GA35" t="s">
        <v>4</v>
      </c>
      <c r="GD35">
        <v>1</v>
      </c>
      <c r="GF35">
        <v>909467175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114.98</v>
      </c>
      <c r="GN35">
        <f t="shared" si="55"/>
        <v>0</v>
      </c>
      <c r="GO35">
        <f t="shared" si="56"/>
        <v>114.98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IK35">
        <v>0</v>
      </c>
    </row>
    <row r="36" spans="1:245" x14ac:dyDescent="0.25">
      <c r="A36">
        <v>17</v>
      </c>
      <c r="B36">
        <v>1</v>
      </c>
      <c r="E36" t="s">
        <v>51</v>
      </c>
      <c r="F36" t="s">
        <v>52</v>
      </c>
      <c r="G36" t="s">
        <v>53</v>
      </c>
      <c r="H36" t="s">
        <v>54</v>
      </c>
      <c r="I36">
        <f>ROUND(3/10,9)</f>
        <v>0.3</v>
      </c>
      <c r="J36">
        <v>0</v>
      </c>
      <c r="O36">
        <f t="shared" si="21"/>
        <v>1558.7</v>
      </c>
      <c r="P36">
        <f t="shared" si="22"/>
        <v>1558.7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68293340</v>
      </c>
      <c r="AB36">
        <f t="shared" si="32"/>
        <v>5195.67</v>
      </c>
      <c r="AC36">
        <f t="shared" si="33"/>
        <v>5195.67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5195.67</v>
      </c>
      <c r="AL36">
        <v>5195.67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4</v>
      </c>
      <c r="BE36" t="s">
        <v>4</v>
      </c>
      <c r="BF36" t="s">
        <v>4</v>
      </c>
      <c r="BG36" t="s">
        <v>4</v>
      </c>
      <c r="BH36">
        <v>3</v>
      </c>
      <c r="BI36">
        <v>3</v>
      </c>
      <c r="BJ36" t="s">
        <v>55</v>
      </c>
      <c r="BM36">
        <v>600001</v>
      </c>
      <c r="BN36">
        <v>0</v>
      </c>
      <c r="BO36" t="s">
        <v>4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41"/>
        <v>1558.7</v>
      </c>
      <c r="CQ36">
        <f t="shared" si="42"/>
        <v>5195.67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54</v>
      </c>
      <c r="DW36" t="s">
        <v>54</v>
      </c>
      <c r="DX36">
        <v>10</v>
      </c>
      <c r="EE36">
        <v>64675002</v>
      </c>
      <c r="EF36">
        <v>5</v>
      </c>
      <c r="EG36" t="s">
        <v>56</v>
      </c>
      <c r="EH36">
        <v>0</v>
      </c>
      <c r="EI36" t="s">
        <v>4</v>
      </c>
      <c r="EJ36">
        <v>3</v>
      </c>
      <c r="EK36">
        <v>600001</v>
      </c>
      <c r="EL36" t="s">
        <v>57</v>
      </c>
      <c r="EM36" t="s">
        <v>58</v>
      </c>
      <c r="EO36" t="s">
        <v>4</v>
      </c>
      <c r="EQ36">
        <v>0</v>
      </c>
      <c r="ER36">
        <v>5195.67</v>
      </c>
      <c r="ES36">
        <v>5195.67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52"/>
        <v>1558.7</v>
      </c>
      <c r="FS36">
        <v>0</v>
      </c>
      <c r="FX36">
        <v>0</v>
      </c>
      <c r="FY36">
        <v>0</v>
      </c>
      <c r="GA36" t="s">
        <v>4</v>
      </c>
      <c r="GD36">
        <v>1</v>
      </c>
      <c r="GF36">
        <v>-1808383954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53"/>
        <v>0</v>
      </c>
      <c r="GM36">
        <f t="shared" si="54"/>
        <v>1558.7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4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IK36">
        <v>0</v>
      </c>
    </row>
    <row r="37" spans="1:245" x14ac:dyDescent="0.25">
      <c r="A37">
        <v>17</v>
      </c>
      <c r="B37">
        <v>1</v>
      </c>
      <c r="E37" t="s">
        <v>59</v>
      </c>
      <c r="F37" t="s">
        <v>23</v>
      </c>
      <c r="G37" t="s">
        <v>60</v>
      </c>
      <c r="H37" t="s">
        <v>17</v>
      </c>
      <c r="I37">
        <v>3</v>
      </c>
      <c r="J37">
        <v>0</v>
      </c>
      <c r="O37">
        <f t="shared" si="21"/>
        <v>45.48</v>
      </c>
      <c r="P37">
        <f t="shared" si="22"/>
        <v>45.48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68293340</v>
      </c>
      <c r="AB37">
        <f t="shared" si="32"/>
        <v>15.16</v>
      </c>
      <c r="AC37">
        <f t="shared" si="33"/>
        <v>15.16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15.16</v>
      </c>
      <c r="AL37">
        <v>15.16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4</v>
      </c>
      <c r="BE37" t="s">
        <v>4</v>
      </c>
      <c r="BF37" t="s">
        <v>4</v>
      </c>
      <c r="BG37" t="s">
        <v>4</v>
      </c>
      <c r="BH37">
        <v>3</v>
      </c>
      <c r="BI37">
        <v>2</v>
      </c>
      <c r="BJ37" t="s">
        <v>4</v>
      </c>
      <c r="BM37">
        <v>1100</v>
      </c>
      <c r="BN37">
        <v>0</v>
      </c>
      <c r="BO37" t="s">
        <v>4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45.48</v>
      </c>
      <c r="CQ37">
        <f t="shared" si="42"/>
        <v>15.16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17</v>
      </c>
      <c r="DW37" t="s">
        <v>17</v>
      </c>
      <c r="DX37">
        <v>1</v>
      </c>
      <c r="EE37">
        <v>64675249</v>
      </c>
      <c r="EF37">
        <v>8</v>
      </c>
      <c r="EG37" t="s">
        <v>25</v>
      </c>
      <c r="EH37">
        <v>0</v>
      </c>
      <c r="EI37" t="s">
        <v>4</v>
      </c>
      <c r="EJ37">
        <v>1</v>
      </c>
      <c r="EK37">
        <v>1100</v>
      </c>
      <c r="EL37" t="s">
        <v>26</v>
      </c>
      <c r="EM37" t="s">
        <v>27</v>
      </c>
      <c r="EO37" t="s">
        <v>4</v>
      </c>
      <c r="EQ37">
        <v>0</v>
      </c>
      <c r="ER37">
        <v>15.16</v>
      </c>
      <c r="ES37">
        <v>15.16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173</v>
      </c>
      <c r="FQ37">
        <v>0</v>
      </c>
      <c r="FR37">
        <f t="shared" si="52"/>
        <v>0</v>
      </c>
      <c r="FS37">
        <v>0</v>
      </c>
      <c r="FX37">
        <v>0</v>
      </c>
      <c r="FY37">
        <v>0</v>
      </c>
      <c r="GA37" t="s">
        <v>61</v>
      </c>
      <c r="GD37">
        <v>1</v>
      </c>
      <c r="GF37">
        <v>1256166008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53"/>
        <v>0</v>
      </c>
      <c r="GM37">
        <f t="shared" si="54"/>
        <v>45.48</v>
      </c>
      <c r="GN37">
        <f t="shared" si="55"/>
        <v>0</v>
      </c>
      <c r="GO37">
        <f t="shared" si="56"/>
        <v>45.48</v>
      </c>
      <c r="GP37">
        <f t="shared" si="57"/>
        <v>0</v>
      </c>
      <c r="GR37">
        <v>1</v>
      </c>
      <c r="GS37">
        <v>1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IK37">
        <v>0</v>
      </c>
    </row>
    <row r="38" spans="1:245" x14ac:dyDescent="0.25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62</v>
      </c>
      <c r="F38" t="s">
        <v>63</v>
      </c>
      <c r="G38" t="s">
        <v>64</v>
      </c>
      <c r="H38" t="s">
        <v>17</v>
      </c>
      <c r="I38">
        <f>ROUND(1,6)</f>
        <v>1</v>
      </c>
      <c r="J38">
        <v>0</v>
      </c>
      <c r="O38">
        <f t="shared" si="21"/>
        <v>130.22999999999999</v>
      </c>
      <c r="P38">
        <f t="shared" si="22"/>
        <v>12.53</v>
      </c>
      <c r="Q38">
        <f t="shared" si="23"/>
        <v>0</v>
      </c>
      <c r="R38">
        <f t="shared" si="24"/>
        <v>0</v>
      </c>
      <c r="S38">
        <f t="shared" si="25"/>
        <v>117.7</v>
      </c>
      <c r="T38">
        <f t="shared" si="26"/>
        <v>0</v>
      </c>
      <c r="U38">
        <f t="shared" si="27"/>
        <v>11.7</v>
      </c>
      <c r="V38">
        <f t="shared" si="28"/>
        <v>0</v>
      </c>
      <c r="W38">
        <f t="shared" si="29"/>
        <v>0</v>
      </c>
      <c r="X38">
        <f t="shared" si="30"/>
        <v>98.87</v>
      </c>
      <c r="Y38">
        <f t="shared" si="31"/>
        <v>70.62</v>
      </c>
      <c r="AA38">
        <v>68293340</v>
      </c>
      <c r="AB38">
        <f t="shared" si="32"/>
        <v>130.22999999999999</v>
      </c>
      <c r="AC38">
        <f t="shared" si="33"/>
        <v>12.53</v>
      </c>
      <c r="AD38">
        <f t="shared" si="34"/>
        <v>0</v>
      </c>
      <c r="AE38">
        <f t="shared" si="35"/>
        <v>0</v>
      </c>
      <c r="AF38">
        <f t="shared" si="36"/>
        <v>117.7</v>
      </c>
      <c r="AG38">
        <f t="shared" si="37"/>
        <v>0</v>
      </c>
      <c r="AH38">
        <f t="shared" si="38"/>
        <v>11.7</v>
      </c>
      <c r="AI38">
        <f t="shared" si="39"/>
        <v>0</v>
      </c>
      <c r="AJ38">
        <f t="shared" si="40"/>
        <v>0</v>
      </c>
      <c r="AK38">
        <v>130.22999999999999</v>
      </c>
      <c r="AL38">
        <v>12.53</v>
      </c>
      <c r="AM38">
        <v>0</v>
      </c>
      <c r="AN38">
        <v>0</v>
      </c>
      <c r="AO38">
        <v>117.7</v>
      </c>
      <c r="AP38">
        <v>0</v>
      </c>
      <c r="AQ38">
        <v>11.7</v>
      </c>
      <c r="AR38">
        <v>0</v>
      </c>
      <c r="AS38">
        <v>0</v>
      </c>
      <c r="AT38">
        <v>84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4</v>
      </c>
      <c r="BE38" t="s">
        <v>4</v>
      </c>
      <c r="BF38" t="s">
        <v>4</v>
      </c>
      <c r="BG38" t="s">
        <v>4</v>
      </c>
      <c r="BH38">
        <v>0</v>
      </c>
      <c r="BI38">
        <v>2</v>
      </c>
      <c r="BJ38" t="s">
        <v>65</v>
      </c>
      <c r="BM38">
        <v>110011</v>
      </c>
      <c r="BN38">
        <v>0</v>
      </c>
      <c r="BO38" t="s">
        <v>4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84</v>
      </c>
      <c r="CA38">
        <v>60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41"/>
        <v>130.22999999999999</v>
      </c>
      <c r="CQ38">
        <f t="shared" si="42"/>
        <v>12.53</v>
      </c>
      <c r="CR38">
        <f t="shared" si="43"/>
        <v>0</v>
      </c>
      <c r="CS38">
        <f t="shared" si="44"/>
        <v>0</v>
      </c>
      <c r="CT38">
        <f t="shared" si="45"/>
        <v>117.7</v>
      </c>
      <c r="CU38">
        <f t="shared" si="46"/>
        <v>0</v>
      </c>
      <c r="CV38">
        <f t="shared" si="47"/>
        <v>11.7</v>
      </c>
      <c r="CW38">
        <f t="shared" si="48"/>
        <v>0</v>
      </c>
      <c r="CX38">
        <f t="shared" si="49"/>
        <v>0</v>
      </c>
      <c r="CY38">
        <f t="shared" si="50"/>
        <v>98.868000000000009</v>
      </c>
      <c r="CZ38">
        <f t="shared" si="51"/>
        <v>70.62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17</v>
      </c>
      <c r="DW38" t="s">
        <v>17</v>
      </c>
      <c r="DX38">
        <v>1</v>
      </c>
      <c r="EE38">
        <v>64674997</v>
      </c>
      <c r="EF38">
        <v>3</v>
      </c>
      <c r="EG38" t="s">
        <v>19</v>
      </c>
      <c r="EH38">
        <v>0</v>
      </c>
      <c r="EI38" t="s">
        <v>4</v>
      </c>
      <c r="EJ38">
        <v>2</v>
      </c>
      <c r="EK38">
        <v>110011</v>
      </c>
      <c r="EL38" t="s">
        <v>20</v>
      </c>
      <c r="EM38" t="s">
        <v>21</v>
      </c>
      <c r="EO38" t="s">
        <v>4</v>
      </c>
      <c r="EQ38">
        <v>0</v>
      </c>
      <c r="ER38">
        <v>130.22999999999999</v>
      </c>
      <c r="ES38">
        <v>12.53</v>
      </c>
      <c r="ET38">
        <v>0</v>
      </c>
      <c r="EU38">
        <v>0</v>
      </c>
      <c r="EV38">
        <v>117.7</v>
      </c>
      <c r="EW38">
        <v>11.7</v>
      </c>
      <c r="EX38">
        <v>0</v>
      </c>
      <c r="EY38">
        <v>0</v>
      </c>
      <c r="FQ38">
        <v>0</v>
      </c>
      <c r="FR38">
        <f t="shared" si="52"/>
        <v>0</v>
      </c>
      <c r="FS38">
        <v>0</v>
      </c>
      <c r="FX38">
        <v>84</v>
      </c>
      <c r="FY38">
        <v>60</v>
      </c>
      <c r="GA38" t="s">
        <v>4</v>
      </c>
      <c r="GD38">
        <v>1</v>
      </c>
      <c r="GF38">
        <v>-749346172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53"/>
        <v>0</v>
      </c>
      <c r="GM38">
        <f t="shared" si="54"/>
        <v>299.72000000000003</v>
      </c>
      <c r="GN38">
        <f t="shared" si="55"/>
        <v>0</v>
      </c>
      <c r="GO38">
        <f t="shared" si="56"/>
        <v>299.72000000000003</v>
      </c>
      <c r="GP38">
        <f t="shared" si="57"/>
        <v>0</v>
      </c>
      <c r="GR38">
        <v>0</v>
      </c>
      <c r="GS38">
        <v>3</v>
      </c>
      <c r="GT38">
        <v>0</v>
      </c>
      <c r="GU38" t="s">
        <v>4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IK38">
        <v>0</v>
      </c>
    </row>
    <row r="39" spans="1:245" x14ac:dyDescent="0.25">
      <c r="A39">
        <v>17</v>
      </c>
      <c r="B39">
        <v>1</v>
      </c>
      <c r="E39" t="s">
        <v>66</v>
      </c>
      <c r="F39" t="s">
        <v>23</v>
      </c>
      <c r="G39" t="s">
        <v>67</v>
      </c>
      <c r="H39" t="s">
        <v>17</v>
      </c>
      <c r="I39">
        <f>ROUND(1,6)</f>
        <v>1</v>
      </c>
      <c r="J39">
        <v>0</v>
      </c>
      <c r="O39">
        <f t="shared" si="21"/>
        <v>878.12</v>
      </c>
      <c r="P39">
        <f t="shared" si="22"/>
        <v>878.12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68293340</v>
      </c>
      <c r="AB39">
        <f t="shared" si="32"/>
        <v>878.12</v>
      </c>
      <c r="AC39">
        <f t="shared" si="33"/>
        <v>878.12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878.12</v>
      </c>
      <c r="AL39">
        <v>878.12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3</v>
      </c>
      <c r="BJ39" t="s">
        <v>4</v>
      </c>
      <c r="BM39">
        <v>1100</v>
      </c>
      <c r="BN39">
        <v>0</v>
      </c>
      <c r="BO39" t="s">
        <v>4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0</v>
      </c>
      <c r="CA39">
        <v>0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878.12</v>
      </c>
      <c r="CQ39">
        <f t="shared" si="42"/>
        <v>878.12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17</v>
      </c>
      <c r="DW39" t="s">
        <v>17</v>
      </c>
      <c r="DX39">
        <v>1</v>
      </c>
      <c r="EE39">
        <v>64675249</v>
      </c>
      <c r="EF39">
        <v>8</v>
      </c>
      <c r="EG39" t="s">
        <v>25</v>
      </c>
      <c r="EH39">
        <v>0</v>
      </c>
      <c r="EI39" t="s">
        <v>4</v>
      </c>
      <c r="EJ39">
        <v>1</v>
      </c>
      <c r="EK39">
        <v>1100</v>
      </c>
      <c r="EL39" t="s">
        <v>26</v>
      </c>
      <c r="EM39" t="s">
        <v>27</v>
      </c>
      <c r="EO39" t="s">
        <v>4</v>
      </c>
      <c r="EQ39">
        <v>0</v>
      </c>
      <c r="ER39">
        <v>863.28</v>
      </c>
      <c r="ES39">
        <v>878.12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1</v>
      </c>
      <c r="FD39">
        <v>18</v>
      </c>
      <c r="FF39">
        <v>3993.18</v>
      </c>
      <c r="FQ39">
        <v>0</v>
      </c>
      <c r="FR39">
        <f t="shared" si="52"/>
        <v>878.12</v>
      </c>
      <c r="FS39">
        <v>0</v>
      </c>
      <c r="FX39">
        <v>0</v>
      </c>
      <c r="FY39">
        <v>0</v>
      </c>
      <c r="GA39" t="s">
        <v>68</v>
      </c>
      <c r="GD39">
        <v>1</v>
      </c>
      <c r="GF39">
        <v>-1531186186</v>
      </c>
      <c r="GG39">
        <v>2</v>
      </c>
      <c r="GH39">
        <v>3</v>
      </c>
      <c r="GI39">
        <v>3</v>
      </c>
      <c r="GJ39">
        <v>0</v>
      </c>
      <c r="GK39">
        <v>0</v>
      </c>
      <c r="GL39">
        <f t="shared" si="53"/>
        <v>0</v>
      </c>
      <c r="GM39">
        <f t="shared" si="54"/>
        <v>878.12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1</v>
      </c>
      <c r="GS39">
        <v>1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IK39">
        <v>0</v>
      </c>
    </row>
    <row r="40" spans="1:245" x14ac:dyDescent="0.25">
      <c r="A40">
        <v>17</v>
      </c>
      <c r="B40">
        <v>1</v>
      </c>
      <c r="C40">
        <f>ROW(SmtRes!A30)</f>
        <v>30</v>
      </c>
      <c r="D40">
        <f>ROW(EtalonRes!A30)</f>
        <v>30</v>
      </c>
      <c r="E40" t="s">
        <v>69</v>
      </c>
      <c r="F40" t="s">
        <v>70</v>
      </c>
      <c r="G40" t="s">
        <v>71</v>
      </c>
      <c r="H40" t="s">
        <v>17</v>
      </c>
      <c r="I40">
        <v>1</v>
      </c>
      <c r="J40">
        <v>0</v>
      </c>
      <c r="O40">
        <f t="shared" si="21"/>
        <v>63.64</v>
      </c>
      <c r="P40">
        <f t="shared" si="22"/>
        <v>4.6399999999999997</v>
      </c>
      <c r="Q40">
        <f t="shared" si="23"/>
        <v>0</v>
      </c>
      <c r="R40">
        <f t="shared" si="24"/>
        <v>0</v>
      </c>
      <c r="S40">
        <f t="shared" si="25"/>
        <v>59</v>
      </c>
      <c r="T40">
        <f t="shared" si="26"/>
        <v>0</v>
      </c>
      <c r="U40">
        <f t="shared" si="27"/>
        <v>5.7</v>
      </c>
      <c r="V40">
        <f t="shared" si="28"/>
        <v>0</v>
      </c>
      <c r="W40">
        <f t="shared" si="29"/>
        <v>0</v>
      </c>
      <c r="X40">
        <f t="shared" si="30"/>
        <v>49.56</v>
      </c>
      <c r="Y40">
        <f t="shared" si="31"/>
        <v>35.4</v>
      </c>
      <c r="AA40">
        <v>68293340</v>
      </c>
      <c r="AB40">
        <f t="shared" si="32"/>
        <v>63.64</v>
      </c>
      <c r="AC40">
        <f t="shared" si="33"/>
        <v>4.6399999999999997</v>
      </c>
      <c r="AD40">
        <f t="shared" si="34"/>
        <v>0</v>
      </c>
      <c r="AE40">
        <f t="shared" si="35"/>
        <v>0</v>
      </c>
      <c r="AF40">
        <f t="shared" si="36"/>
        <v>59</v>
      </c>
      <c r="AG40">
        <f t="shared" si="37"/>
        <v>0</v>
      </c>
      <c r="AH40">
        <f t="shared" si="38"/>
        <v>5.7</v>
      </c>
      <c r="AI40">
        <f t="shared" si="39"/>
        <v>0</v>
      </c>
      <c r="AJ40">
        <f t="shared" si="40"/>
        <v>0</v>
      </c>
      <c r="AK40">
        <v>63.64</v>
      </c>
      <c r="AL40">
        <v>4.6399999999999997</v>
      </c>
      <c r="AM40">
        <v>0</v>
      </c>
      <c r="AN40">
        <v>0</v>
      </c>
      <c r="AO40">
        <v>59</v>
      </c>
      <c r="AP40">
        <v>0</v>
      </c>
      <c r="AQ40">
        <v>5.7</v>
      </c>
      <c r="AR40">
        <v>0</v>
      </c>
      <c r="AS40">
        <v>0</v>
      </c>
      <c r="AT40">
        <v>84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4</v>
      </c>
      <c r="BE40" t="s">
        <v>4</v>
      </c>
      <c r="BF40" t="s">
        <v>4</v>
      </c>
      <c r="BG40" t="s">
        <v>4</v>
      </c>
      <c r="BH40">
        <v>0</v>
      </c>
      <c r="BI40">
        <v>2</v>
      </c>
      <c r="BJ40" t="s">
        <v>72</v>
      </c>
      <c r="BM40">
        <v>110011</v>
      </c>
      <c r="BN40">
        <v>0</v>
      </c>
      <c r="BO40" t="s">
        <v>4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84</v>
      </c>
      <c r="CA40">
        <v>60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41"/>
        <v>63.64</v>
      </c>
      <c r="CQ40">
        <f t="shared" si="42"/>
        <v>4.6399999999999997</v>
      </c>
      <c r="CR40">
        <f t="shared" si="43"/>
        <v>0</v>
      </c>
      <c r="CS40">
        <f t="shared" si="44"/>
        <v>0</v>
      </c>
      <c r="CT40">
        <f t="shared" si="45"/>
        <v>59</v>
      </c>
      <c r="CU40">
        <f t="shared" si="46"/>
        <v>0</v>
      </c>
      <c r="CV40">
        <f t="shared" si="47"/>
        <v>5.7</v>
      </c>
      <c r="CW40">
        <f t="shared" si="48"/>
        <v>0</v>
      </c>
      <c r="CX40">
        <f t="shared" si="49"/>
        <v>0</v>
      </c>
      <c r="CY40">
        <f t="shared" si="50"/>
        <v>49.56</v>
      </c>
      <c r="CZ40">
        <f t="shared" si="51"/>
        <v>35.4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17</v>
      </c>
      <c r="DW40" t="s">
        <v>17</v>
      </c>
      <c r="DX40">
        <v>1</v>
      </c>
      <c r="EE40">
        <v>64674997</v>
      </c>
      <c r="EF40">
        <v>3</v>
      </c>
      <c r="EG40" t="s">
        <v>19</v>
      </c>
      <c r="EH40">
        <v>0</v>
      </c>
      <c r="EI40" t="s">
        <v>4</v>
      </c>
      <c r="EJ40">
        <v>2</v>
      </c>
      <c r="EK40">
        <v>110011</v>
      </c>
      <c r="EL40" t="s">
        <v>20</v>
      </c>
      <c r="EM40" t="s">
        <v>21</v>
      </c>
      <c r="EO40" t="s">
        <v>4</v>
      </c>
      <c r="EQ40">
        <v>0</v>
      </c>
      <c r="ER40">
        <v>63.64</v>
      </c>
      <c r="ES40">
        <v>4.6399999999999997</v>
      </c>
      <c r="ET40">
        <v>0</v>
      </c>
      <c r="EU40">
        <v>0</v>
      </c>
      <c r="EV40">
        <v>59</v>
      </c>
      <c r="EW40">
        <v>5.7</v>
      </c>
      <c r="EX40">
        <v>0</v>
      </c>
      <c r="EY40">
        <v>0</v>
      </c>
      <c r="FQ40">
        <v>0</v>
      </c>
      <c r="FR40">
        <f t="shared" si="52"/>
        <v>0</v>
      </c>
      <c r="FS40">
        <v>0</v>
      </c>
      <c r="FX40">
        <v>84</v>
      </c>
      <c r="FY40">
        <v>60</v>
      </c>
      <c r="GA40" t="s">
        <v>4</v>
      </c>
      <c r="GD40">
        <v>1</v>
      </c>
      <c r="GF40">
        <v>-1427311845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53"/>
        <v>0</v>
      </c>
      <c r="GM40">
        <f t="shared" si="54"/>
        <v>148.6</v>
      </c>
      <c r="GN40">
        <f t="shared" si="55"/>
        <v>0</v>
      </c>
      <c r="GO40">
        <f t="shared" si="56"/>
        <v>148.6</v>
      </c>
      <c r="GP40">
        <f t="shared" si="57"/>
        <v>0</v>
      </c>
      <c r="GR40">
        <v>0</v>
      </c>
      <c r="GS40">
        <v>3</v>
      </c>
      <c r="GT40">
        <v>0</v>
      </c>
      <c r="GU40" t="s">
        <v>4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IK40">
        <v>0</v>
      </c>
    </row>
    <row r="41" spans="1:245" x14ac:dyDescent="0.25">
      <c r="A41">
        <v>17</v>
      </c>
      <c r="B41">
        <v>1</v>
      </c>
      <c r="E41" t="s">
        <v>73</v>
      </c>
      <c r="F41" t="s">
        <v>23</v>
      </c>
      <c r="G41" t="s">
        <v>74</v>
      </c>
      <c r="H41" t="s">
        <v>17</v>
      </c>
      <c r="I41">
        <v>1</v>
      </c>
      <c r="J41">
        <v>0</v>
      </c>
      <c r="O41">
        <f t="shared" si="21"/>
        <v>1125.83</v>
      </c>
      <c r="P41">
        <f t="shared" si="22"/>
        <v>1125.83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68293340</v>
      </c>
      <c r="AB41">
        <f t="shared" si="32"/>
        <v>1125.83</v>
      </c>
      <c r="AC41">
        <f t="shared" si="33"/>
        <v>1125.83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1125.83</v>
      </c>
      <c r="AL41">
        <v>1125.83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3</v>
      </c>
      <c r="BJ41" t="s">
        <v>4</v>
      </c>
      <c r="BM41">
        <v>1100</v>
      </c>
      <c r="BN41">
        <v>0</v>
      </c>
      <c r="BO41" t="s">
        <v>4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0</v>
      </c>
      <c r="CA41">
        <v>0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1125.83</v>
      </c>
      <c r="CQ41">
        <f t="shared" si="42"/>
        <v>1125.83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17</v>
      </c>
      <c r="DW41" t="s">
        <v>17</v>
      </c>
      <c r="DX41">
        <v>1</v>
      </c>
      <c r="EE41">
        <v>64675249</v>
      </c>
      <c r="EF41">
        <v>8</v>
      </c>
      <c r="EG41" t="s">
        <v>25</v>
      </c>
      <c r="EH41">
        <v>0</v>
      </c>
      <c r="EI41" t="s">
        <v>4</v>
      </c>
      <c r="EJ41">
        <v>1</v>
      </c>
      <c r="EK41">
        <v>1100</v>
      </c>
      <c r="EL41" t="s">
        <v>26</v>
      </c>
      <c r="EM41" t="s">
        <v>27</v>
      </c>
      <c r="EO41" t="s">
        <v>4</v>
      </c>
      <c r="EQ41">
        <v>0</v>
      </c>
      <c r="ER41">
        <v>1125.83</v>
      </c>
      <c r="ES41">
        <v>1125.83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1</v>
      </c>
      <c r="FD41">
        <v>18</v>
      </c>
      <c r="FF41">
        <v>5119.57</v>
      </c>
      <c r="FQ41">
        <v>0</v>
      </c>
      <c r="FR41">
        <f t="shared" si="52"/>
        <v>1125.83</v>
      </c>
      <c r="FS41">
        <v>0</v>
      </c>
      <c r="FX41">
        <v>0</v>
      </c>
      <c r="FY41">
        <v>0</v>
      </c>
      <c r="GA41" t="s">
        <v>75</v>
      </c>
      <c r="GD41">
        <v>1</v>
      </c>
      <c r="GF41">
        <v>-1329050895</v>
      </c>
      <c r="GG41">
        <v>2</v>
      </c>
      <c r="GH41">
        <v>3</v>
      </c>
      <c r="GI41">
        <v>3</v>
      </c>
      <c r="GJ41">
        <v>0</v>
      </c>
      <c r="GK41">
        <v>0</v>
      </c>
      <c r="GL41">
        <f t="shared" si="53"/>
        <v>0</v>
      </c>
      <c r="GM41">
        <f t="shared" si="54"/>
        <v>1125.83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1</v>
      </c>
      <c r="GS41">
        <v>1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IK41">
        <v>0</v>
      </c>
    </row>
    <row r="43" spans="1:245" x14ac:dyDescent="0.25">
      <c r="A43" s="2">
        <v>51</v>
      </c>
      <c r="B43" s="2">
        <f>B24</f>
        <v>1</v>
      </c>
      <c r="C43" s="2">
        <f>A24</f>
        <v>4</v>
      </c>
      <c r="D43" s="2">
        <f>ROW(A24)</f>
        <v>24</v>
      </c>
      <c r="E43" s="2"/>
      <c r="F43" s="2" t="str">
        <f>IF(F24&lt;&gt;"",F24,"")</f>
        <v>Новый раздел</v>
      </c>
      <c r="G43" s="2" t="str">
        <f>IF(G24&lt;&gt;"",G24,"")</f>
        <v>1.Монтаж оборудования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61">ROUND(AB43,2)</f>
        <v>39334.089999999997</v>
      </c>
      <c r="P43" s="2">
        <f t="shared" si="61"/>
        <v>38487.25</v>
      </c>
      <c r="Q43" s="2">
        <f t="shared" si="61"/>
        <v>54.31</v>
      </c>
      <c r="R43" s="2">
        <f t="shared" si="61"/>
        <v>3</v>
      </c>
      <c r="S43" s="2">
        <f t="shared" si="61"/>
        <v>792.53</v>
      </c>
      <c r="T43" s="2">
        <f t="shared" si="61"/>
        <v>0</v>
      </c>
      <c r="U43" s="2">
        <f>AH43</f>
        <v>81.41</v>
      </c>
      <c r="V43" s="2">
        <f>AI43</f>
        <v>0.24</v>
      </c>
      <c r="W43" s="2">
        <f>ROUND(AJ43,2)</f>
        <v>0</v>
      </c>
      <c r="X43" s="2">
        <f>ROUND(AK43,2)</f>
        <v>673.95</v>
      </c>
      <c r="Y43" s="2">
        <f>ROUND(AL43,2)</f>
        <v>479.1</v>
      </c>
      <c r="Z43" s="2"/>
      <c r="AA43" s="2"/>
      <c r="AB43" s="2">
        <f>ROUND(SUMIF(AA28:AA41,"=68293340",O28:O41),2)</f>
        <v>39334.089999999997</v>
      </c>
      <c r="AC43" s="2">
        <f>ROUND(SUMIF(AA28:AA41,"=68293340",P28:P41),2)</f>
        <v>38487.25</v>
      </c>
      <c r="AD43" s="2">
        <f>ROUND(SUMIF(AA28:AA41,"=68293340",Q28:Q41),2)</f>
        <v>54.31</v>
      </c>
      <c r="AE43" s="2">
        <f>ROUND(SUMIF(AA28:AA41,"=68293340",R28:R41),2)</f>
        <v>3</v>
      </c>
      <c r="AF43" s="2">
        <f>ROUND(SUMIF(AA28:AA41,"=68293340",S28:S41),2)</f>
        <v>792.53</v>
      </c>
      <c r="AG43" s="2">
        <f>ROUND(SUMIF(AA28:AA41,"=68293340",T28:T41),2)</f>
        <v>0</v>
      </c>
      <c r="AH43" s="2">
        <f>SUMIF(AA28:AA41,"=68293340",U28:U41)</f>
        <v>81.41</v>
      </c>
      <c r="AI43" s="2">
        <f>SUMIF(AA28:AA41,"=68293340",V28:V41)</f>
        <v>0.24</v>
      </c>
      <c r="AJ43" s="2">
        <f>ROUND(SUMIF(AA28:AA41,"=68293340",W28:W41),2)</f>
        <v>0</v>
      </c>
      <c r="AK43" s="2">
        <f>ROUND(SUMIF(AA28:AA41,"=68293340",X28:X41),2)</f>
        <v>673.95</v>
      </c>
      <c r="AL43" s="2">
        <f>ROUND(SUMIF(AA28:AA41,"=68293340",Y28:Y41),2)</f>
        <v>479.1</v>
      </c>
      <c r="AM43" s="2"/>
      <c r="AN43" s="2"/>
      <c r="AO43" s="2">
        <f t="shared" ref="AO43:BC43" si="62">ROUND(BX43,2)</f>
        <v>0</v>
      </c>
      <c r="AP43" s="2">
        <f t="shared" si="62"/>
        <v>36169.67</v>
      </c>
      <c r="AQ43" s="2">
        <f t="shared" si="62"/>
        <v>0</v>
      </c>
      <c r="AR43" s="2">
        <f t="shared" si="62"/>
        <v>40487.14</v>
      </c>
      <c r="AS43" s="2">
        <f t="shared" si="62"/>
        <v>0</v>
      </c>
      <c r="AT43" s="2">
        <f t="shared" si="62"/>
        <v>4317.47</v>
      </c>
      <c r="AU43" s="2">
        <f t="shared" si="62"/>
        <v>0</v>
      </c>
      <c r="AV43" s="2">
        <f t="shared" si="62"/>
        <v>38487.25</v>
      </c>
      <c r="AW43" s="2">
        <f t="shared" si="62"/>
        <v>2317.58</v>
      </c>
      <c r="AX43" s="2">
        <f t="shared" si="62"/>
        <v>0</v>
      </c>
      <c r="AY43" s="2">
        <f t="shared" si="62"/>
        <v>2317.58</v>
      </c>
      <c r="AZ43" s="2">
        <f t="shared" si="62"/>
        <v>36169.67</v>
      </c>
      <c r="BA43" s="2">
        <f t="shared" si="62"/>
        <v>0</v>
      </c>
      <c r="BB43" s="2">
        <f t="shared" si="62"/>
        <v>0</v>
      </c>
      <c r="BC43" s="2">
        <f t="shared" si="62"/>
        <v>0</v>
      </c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ROUND(SUMIF(AA28:AA41,"=68293340",FQ28:FQ41),2)</f>
        <v>0</v>
      </c>
      <c r="BY43" s="2">
        <f>ROUND(SUMIF(AA28:AA41,"=68293340",FR28:FR41),2)</f>
        <v>36169.67</v>
      </c>
      <c r="BZ43" s="2">
        <f>ROUND(SUMIF(AA28:AA41,"=68293340",GL28:GL41),2)</f>
        <v>0</v>
      </c>
      <c r="CA43" s="2">
        <f>ROUND(SUMIF(AA28:AA41,"=68293340",GM28:GM41),2)</f>
        <v>40487.14</v>
      </c>
      <c r="CB43" s="2">
        <f>ROUND(SUMIF(AA28:AA41,"=68293340",GN28:GN41),2)</f>
        <v>0</v>
      </c>
      <c r="CC43" s="2">
        <f>ROUND(SUMIF(AA28:AA41,"=68293340",GO28:GO41),2)</f>
        <v>4317.47</v>
      </c>
      <c r="CD43" s="2">
        <f>ROUND(SUMIF(AA28:AA41,"=68293340",GP28:GP41),2)</f>
        <v>0</v>
      </c>
      <c r="CE43" s="2">
        <f>AC43-BX43</f>
        <v>38487.25</v>
      </c>
      <c r="CF43" s="2">
        <f>AC43-BY43</f>
        <v>2317.5800000000017</v>
      </c>
      <c r="CG43" s="2">
        <f>BX43-BZ43</f>
        <v>0</v>
      </c>
      <c r="CH43" s="2">
        <f>AC43-BX43-BY43+BZ43</f>
        <v>2317.5800000000017</v>
      </c>
      <c r="CI43" s="2">
        <f>BY43-BZ43</f>
        <v>36169.67</v>
      </c>
      <c r="CJ43" s="2">
        <f>ROUND(SUMIF(AA28:AA41,"=68293340",GX28:GX41),2)</f>
        <v>0</v>
      </c>
      <c r="CK43" s="2">
        <f>ROUND(SUMIF(AA28:AA41,"=68293340",GY28:GY41),2)</f>
        <v>0</v>
      </c>
      <c r="CL43" s="2">
        <f>ROUND(SUMIF(AA28:AA41,"=68293340",GZ28:GZ41),2)</f>
        <v>0</v>
      </c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39334.089999999997</v>
      </c>
      <c r="G45" s="4" t="s">
        <v>76</v>
      </c>
      <c r="H45" s="4" t="s">
        <v>77</v>
      </c>
      <c r="I45" s="4"/>
      <c r="J45" s="4"/>
      <c r="K45" s="4">
        <v>201</v>
      </c>
      <c r="L45" s="4">
        <v>1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38487.25</v>
      </c>
      <c r="G46" s="4" t="s">
        <v>78</v>
      </c>
      <c r="H46" s="4" t="s">
        <v>79</v>
      </c>
      <c r="I46" s="4"/>
      <c r="J46" s="4"/>
      <c r="K46" s="4">
        <v>202</v>
      </c>
      <c r="L46" s="4">
        <v>2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80</v>
      </c>
      <c r="H47" s="4" t="s">
        <v>81</v>
      </c>
      <c r="I47" s="4"/>
      <c r="J47" s="4"/>
      <c r="K47" s="4">
        <v>222</v>
      </c>
      <c r="L47" s="4">
        <v>3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38487.25</v>
      </c>
      <c r="G48" s="4" t="s">
        <v>82</v>
      </c>
      <c r="H48" s="4" t="s">
        <v>83</v>
      </c>
      <c r="I48" s="4"/>
      <c r="J48" s="4"/>
      <c r="K48" s="4">
        <v>225</v>
      </c>
      <c r="L48" s="4">
        <v>4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2317.58</v>
      </c>
      <c r="G49" s="4" t="s">
        <v>84</v>
      </c>
      <c r="H49" s="4" t="s">
        <v>85</v>
      </c>
      <c r="I49" s="4"/>
      <c r="J49" s="4"/>
      <c r="K49" s="4">
        <v>226</v>
      </c>
      <c r="L49" s="4">
        <v>5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86</v>
      </c>
      <c r="H50" s="4" t="s">
        <v>87</v>
      </c>
      <c r="I50" s="4"/>
      <c r="J50" s="4"/>
      <c r="K50" s="4">
        <v>227</v>
      </c>
      <c r="L50" s="4">
        <v>6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2317.58</v>
      </c>
      <c r="G51" s="4" t="s">
        <v>88</v>
      </c>
      <c r="H51" s="4" t="s">
        <v>89</v>
      </c>
      <c r="I51" s="4"/>
      <c r="J51" s="4"/>
      <c r="K51" s="4">
        <v>228</v>
      </c>
      <c r="L51" s="4">
        <v>7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36169.67</v>
      </c>
      <c r="G52" s="4" t="s">
        <v>90</v>
      </c>
      <c r="H52" s="4" t="s">
        <v>91</v>
      </c>
      <c r="I52" s="4"/>
      <c r="J52" s="4"/>
      <c r="K52" s="4">
        <v>216</v>
      </c>
      <c r="L52" s="4">
        <v>8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92</v>
      </c>
      <c r="H53" s="4" t="s">
        <v>93</v>
      </c>
      <c r="I53" s="4"/>
      <c r="J53" s="4"/>
      <c r="K53" s="4">
        <v>223</v>
      </c>
      <c r="L53" s="4">
        <v>9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36169.67</v>
      </c>
      <c r="G54" s="4" t="s">
        <v>94</v>
      </c>
      <c r="H54" s="4" t="s">
        <v>95</v>
      </c>
      <c r="I54" s="4"/>
      <c r="J54" s="4"/>
      <c r="K54" s="4">
        <v>229</v>
      </c>
      <c r="L54" s="4">
        <v>10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54.31</v>
      </c>
      <c r="G55" s="4" t="s">
        <v>96</v>
      </c>
      <c r="H55" s="4" t="s">
        <v>97</v>
      </c>
      <c r="I55" s="4"/>
      <c r="J55" s="4"/>
      <c r="K55" s="4">
        <v>203</v>
      </c>
      <c r="L55" s="4">
        <v>11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98</v>
      </c>
      <c r="H56" s="4" t="s">
        <v>99</v>
      </c>
      <c r="I56" s="4"/>
      <c r="J56" s="4"/>
      <c r="K56" s="4">
        <v>231</v>
      </c>
      <c r="L56" s="4">
        <v>12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3</v>
      </c>
      <c r="G57" s="4" t="s">
        <v>100</v>
      </c>
      <c r="H57" s="4" t="s">
        <v>101</v>
      </c>
      <c r="I57" s="4"/>
      <c r="J57" s="4"/>
      <c r="K57" s="4">
        <v>204</v>
      </c>
      <c r="L57" s="4">
        <v>13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792.53</v>
      </c>
      <c r="G58" s="4" t="s">
        <v>102</v>
      </c>
      <c r="H58" s="4" t="s">
        <v>103</v>
      </c>
      <c r="I58" s="4"/>
      <c r="J58" s="4"/>
      <c r="K58" s="4">
        <v>205</v>
      </c>
      <c r="L58" s="4">
        <v>14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104</v>
      </c>
      <c r="H59" s="4" t="s">
        <v>105</v>
      </c>
      <c r="I59" s="4"/>
      <c r="J59" s="4"/>
      <c r="K59" s="4">
        <v>232</v>
      </c>
      <c r="L59" s="4">
        <v>15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0</v>
      </c>
      <c r="G60" s="4" t="s">
        <v>106</v>
      </c>
      <c r="H60" s="4" t="s">
        <v>107</v>
      </c>
      <c r="I60" s="4"/>
      <c r="J60" s="4"/>
      <c r="K60" s="4">
        <v>214</v>
      </c>
      <c r="L60" s="4">
        <v>16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4317.47</v>
      </c>
      <c r="G61" s="4" t="s">
        <v>108</v>
      </c>
      <c r="H61" s="4" t="s">
        <v>109</v>
      </c>
      <c r="I61" s="4"/>
      <c r="J61" s="4"/>
      <c r="K61" s="4">
        <v>215</v>
      </c>
      <c r="L61" s="4">
        <v>17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110</v>
      </c>
      <c r="H62" s="4" t="s">
        <v>111</v>
      </c>
      <c r="I62" s="4"/>
      <c r="J62" s="4"/>
      <c r="K62" s="4">
        <v>217</v>
      </c>
      <c r="L62" s="4">
        <v>18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112</v>
      </c>
      <c r="H63" s="4" t="s">
        <v>113</v>
      </c>
      <c r="I63" s="4"/>
      <c r="J63" s="4"/>
      <c r="K63" s="4">
        <v>230</v>
      </c>
      <c r="L63" s="4">
        <v>19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114</v>
      </c>
      <c r="H64" s="4" t="s">
        <v>115</v>
      </c>
      <c r="I64" s="4"/>
      <c r="J64" s="4"/>
      <c r="K64" s="4">
        <v>206</v>
      </c>
      <c r="L64" s="4">
        <v>20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Source!U43</f>
        <v>81.41</v>
      </c>
      <c r="G65" s="4" t="s">
        <v>116</v>
      </c>
      <c r="H65" s="4" t="s">
        <v>117</v>
      </c>
      <c r="I65" s="4"/>
      <c r="J65" s="4"/>
      <c r="K65" s="4">
        <v>207</v>
      </c>
      <c r="L65" s="4">
        <v>21</v>
      </c>
      <c r="M65" s="4">
        <v>3</v>
      </c>
      <c r="N65" s="4" t="s">
        <v>4</v>
      </c>
      <c r="O65" s="4">
        <v>-1</v>
      </c>
      <c r="P65" s="4"/>
      <c r="Q65" s="4"/>
      <c r="R65" s="4"/>
      <c r="S65" s="4"/>
      <c r="T65" s="4"/>
      <c r="U65" s="4"/>
      <c r="V65" s="4"/>
      <c r="W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Source!V43</f>
        <v>0.24</v>
      </c>
      <c r="G66" s="4" t="s">
        <v>118</v>
      </c>
      <c r="H66" s="4" t="s">
        <v>119</v>
      </c>
      <c r="I66" s="4"/>
      <c r="J66" s="4"/>
      <c r="K66" s="4">
        <v>208</v>
      </c>
      <c r="L66" s="4">
        <v>22</v>
      </c>
      <c r="M66" s="4">
        <v>3</v>
      </c>
      <c r="N66" s="4" t="s">
        <v>4</v>
      </c>
      <c r="O66" s="4">
        <v>-1</v>
      </c>
      <c r="P66" s="4"/>
      <c r="Q66" s="4"/>
      <c r="R66" s="4"/>
      <c r="S66" s="4"/>
      <c r="T66" s="4"/>
      <c r="U66" s="4"/>
      <c r="V66" s="4"/>
      <c r="W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120</v>
      </c>
      <c r="H67" s="4" t="s">
        <v>121</v>
      </c>
      <c r="I67" s="4"/>
      <c r="J67" s="4"/>
      <c r="K67" s="4">
        <v>209</v>
      </c>
      <c r="L67" s="4">
        <v>23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ROUND(Source!X43,O68)</f>
        <v>673.95</v>
      </c>
      <c r="G68" s="4" t="s">
        <v>122</v>
      </c>
      <c r="H68" s="4" t="s">
        <v>123</v>
      </c>
      <c r="I68" s="4"/>
      <c r="J68" s="4"/>
      <c r="K68" s="4">
        <v>210</v>
      </c>
      <c r="L68" s="4">
        <v>24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45" x14ac:dyDescent="0.25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ROUND(Source!Y43,O69)</f>
        <v>479.1</v>
      </c>
      <c r="G69" s="4" t="s">
        <v>124</v>
      </c>
      <c r="H69" s="4" t="s">
        <v>125</v>
      </c>
      <c r="I69" s="4"/>
      <c r="J69" s="4"/>
      <c r="K69" s="4">
        <v>211</v>
      </c>
      <c r="L69" s="4">
        <v>25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45" x14ac:dyDescent="0.25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ROUND(Source!AR43,O70)</f>
        <v>40487.14</v>
      </c>
      <c r="G70" s="4" t="s">
        <v>126</v>
      </c>
      <c r="H70" s="4" t="s">
        <v>127</v>
      </c>
      <c r="I70" s="4"/>
      <c r="J70" s="4"/>
      <c r="K70" s="4">
        <v>224</v>
      </c>
      <c r="L70" s="4">
        <v>26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2" spans="1:245" x14ac:dyDescent="0.25">
      <c r="A72" s="1">
        <v>4</v>
      </c>
      <c r="B72" s="1">
        <v>1</v>
      </c>
      <c r="C72" s="1"/>
      <c r="D72" s="1">
        <f>ROW(A82)</f>
        <v>82</v>
      </c>
      <c r="E72" s="1"/>
      <c r="F72" s="1" t="s">
        <v>12</v>
      </c>
      <c r="G72" s="1" t="s">
        <v>128</v>
      </c>
      <c r="H72" s="1" t="s">
        <v>4</v>
      </c>
      <c r="I72" s="1">
        <v>0</v>
      </c>
      <c r="J72" s="1"/>
      <c r="K72" s="1">
        <v>0</v>
      </c>
      <c r="L72" s="1"/>
      <c r="M72" s="1"/>
      <c r="N72" s="1"/>
      <c r="O72" s="1"/>
      <c r="P72" s="1"/>
      <c r="Q72" s="1"/>
      <c r="R72" s="1"/>
      <c r="S72" s="1"/>
      <c r="T72" s="1"/>
      <c r="U72" s="1" t="s">
        <v>4</v>
      </c>
      <c r="V72" s="1">
        <v>0</v>
      </c>
      <c r="W72" s="1"/>
      <c r="X72" s="1"/>
      <c r="Y72" s="1"/>
      <c r="Z72" s="1"/>
      <c r="AA72" s="1"/>
      <c r="AB72" s="1" t="s">
        <v>4</v>
      </c>
      <c r="AC72" s="1" t="s">
        <v>4</v>
      </c>
      <c r="AD72" s="1" t="s">
        <v>4</v>
      </c>
      <c r="AE72" s="1" t="s">
        <v>4</v>
      </c>
      <c r="AF72" s="1" t="s">
        <v>4</v>
      </c>
      <c r="AG72" s="1" t="s">
        <v>4</v>
      </c>
      <c r="AH72" s="1"/>
      <c r="AI72" s="1"/>
      <c r="AJ72" s="1"/>
      <c r="AK72" s="1"/>
      <c r="AL72" s="1"/>
      <c r="AM72" s="1"/>
      <c r="AN72" s="1"/>
      <c r="AO72" s="1"/>
      <c r="AP72" s="1" t="s">
        <v>4</v>
      </c>
      <c r="AQ72" s="1" t="s">
        <v>4</v>
      </c>
      <c r="AR72" s="1" t="s">
        <v>4</v>
      </c>
      <c r="AS72" s="1"/>
      <c r="AT72" s="1"/>
      <c r="AU72" s="1"/>
      <c r="AV72" s="1"/>
      <c r="AW72" s="1"/>
      <c r="AX72" s="1"/>
      <c r="AY72" s="1"/>
      <c r="AZ72" s="1" t="s">
        <v>4</v>
      </c>
      <c r="BA72" s="1"/>
      <c r="BB72" s="1" t="s">
        <v>4</v>
      </c>
      <c r="BC72" s="1" t="s">
        <v>4</v>
      </c>
      <c r="BD72" s="1" t="s">
        <v>4</v>
      </c>
      <c r="BE72" s="1" t="s">
        <v>4</v>
      </c>
      <c r="BF72" s="1" t="s">
        <v>4</v>
      </c>
      <c r="BG72" s="1" t="s">
        <v>4</v>
      </c>
      <c r="BH72" s="1" t="s">
        <v>4</v>
      </c>
      <c r="BI72" s="1" t="s">
        <v>4</v>
      </c>
      <c r="BJ72" s="1" t="s">
        <v>4</v>
      </c>
      <c r="BK72" s="1" t="s">
        <v>4</v>
      </c>
      <c r="BL72" s="1" t="s">
        <v>4</v>
      </c>
      <c r="BM72" s="1" t="s">
        <v>4</v>
      </c>
      <c r="BN72" s="1" t="s">
        <v>4</v>
      </c>
      <c r="BO72" s="1" t="s">
        <v>4</v>
      </c>
      <c r="BP72" s="1" t="s">
        <v>4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5">
      <c r="A74" s="2">
        <v>52</v>
      </c>
      <c r="B74" s="2">
        <f t="shared" ref="B74:G74" si="63">B82</f>
        <v>1</v>
      </c>
      <c r="C74" s="2">
        <f t="shared" si="63"/>
        <v>4</v>
      </c>
      <c r="D74" s="2">
        <f t="shared" si="63"/>
        <v>72</v>
      </c>
      <c r="E74" s="2">
        <f t="shared" si="63"/>
        <v>0</v>
      </c>
      <c r="F74" s="2" t="str">
        <f t="shared" si="63"/>
        <v>Новый раздел</v>
      </c>
      <c r="G74" s="2" t="str">
        <f t="shared" si="63"/>
        <v>2.Кабельные проводки</v>
      </c>
      <c r="H74" s="2"/>
      <c r="I74" s="2"/>
      <c r="J74" s="2"/>
      <c r="K74" s="2"/>
      <c r="L74" s="2"/>
      <c r="M74" s="2"/>
      <c r="N74" s="2"/>
      <c r="O74" s="2">
        <f t="shared" ref="O74:AT74" si="64">O82</f>
        <v>1980.35</v>
      </c>
      <c r="P74" s="2">
        <f t="shared" si="64"/>
        <v>1062.7</v>
      </c>
      <c r="Q74" s="2">
        <f t="shared" si="64"/>
        <v>8.9</v>
      </c>
      <c r="R74" s="2">
        <f t="shared" si="64"/>
        <v>1.3</v>
      </c>
      <c r="S74" s="2">
        <f t="shared" si="64"/>
        <v>908.75</v>
      </c>
      <c r="T74" s="2">
        <f t="shared" si="64"/>
        <v>0</v>
      </c>
      <c r="U74" s="2">
        <f t="shared" si="64"/>
        <v>98.45</v>
      </c>
      <c r="V74" s="2">
        <f t="shared" si="64"/>
        <v>0.1</v>
      </c>
      <c r="W74" s="2">
        <f t="shared" si="64"/>
        <v>0</v>
      </c>
      <c r="X74" s="2">
        <f t="shared" si="64"/>
        <v>910.05</v>
      </c>
      <c r="Y74" s="2">
        <f t="shared" si="64"/>
        <v>591.54</v>
      </c>
      <c r="Z74" s="2">
        <f t="shared" si="64"/>
        <v>0</v>
      </c>
      <c r="AA74" s="2">
        <f t="shared" si="64"/>
        <v>0</v>
      </c>
      <c r="AB74" s="2">
        <f t="shared" si="64"/>
        <v>1980.35</v>
      </c>
      <c r="AC74" s="2">
        <f t="shared" si="64"/>
        <v>1062.7</v>
      </c>
      <c r="AD74" s="2">
        <f t="shared" si="64"/>
        <v>8.9</v>
      </c>
      <c r="AE74" s="2">
        <f t="shared" si="64"/>
        <v>1.3</v>
      </c>
      <c r="AF74" s="2">
        <f t="shared" si="64"/>
        <v>908.75</v>
      </c>
      <c r="AG74" s="2">
        <f t="shared" si="64"/>
        <v>0</v>
      </c>
      <c r="AH74" s="2">
        <f t="shared" si="64"/>
        <v>98.45</v>
      </c>
      <c r="AI74" s="2">
        <f t="shared" si="64"/>
        <v>0.1</v>
      </c>
      <c r="AJ74" s="2">
        <f t="shared" si="64"/>
        <v>0</v>
      </c>
      <c r="AK74" s="2">
        <f t="shared" si="64"/>
        <v>910.05</v>
      </c>
      <c r="AL74" s="2">
        <f t="shared" si="64"/>
        <v>591.54</v>
      </c>
      <c r="AM74" s="2">
        <f t="shared" si="64"/>
        <v>0</v>
      </c>
      <c r="AN74" s="2">
        <f t="shared" si="64"/>
        <v>0</v>
      </c>
      <c r="AO74" s="2">
        <f t="shared" si="64"/>
        <v>0</v>
      </c>
      <c r="AP74" s="2">
        <f t="shared" si="64"/>
        <v>0</v>
      </c>
      <c r="AQ74" s="2">
        <f t="shared" si="64"/>
        <v>0</v>
      </c>
      <c r="AR74" s="2">
        <f t="shared" si="64"/>
        <v>3481.94</v>
      </c>
      <c r="AS74" s="2">
        <f t="shared" si="64"/>
        <v>142.1</v>
      </c>
      <c r="AT74" s="2">
        <f t="shared" si="64"/>
        <v>3339.84</v>
      </c>
      <c r="AU74" s="2">
        <f t="shared" ref="AU74:BZ74" si="65">AU82</f>
        <v>0</v>
      </c>
      <c r="AV74" s="2">
        <f t="shared" si="65"/>
        <v>1062.7</v>
      </c>
      <c r="AW74" s="2">
        <f t="shared" si="65"/>
        <v>1062.7</v>
      </c>
      <c r="AX74" s="2">
        <f t="shared" si="65"/>
        <v>0</v>
      </c>
      <c r="AY74" s="2">
        <f t="shared" si="65"/>
        <v>1062.7</v>
      </c>
      <c r="AZ74" s="2">
        <f t="shared" si="65"/>
        <v>0</v>
      </c>
      <c r="BA74" s="2">
        <f t="shared" si="65"/>
        <v>0</v>
      </c>
      <c r="BB74" s="2">
        <f t="shared" si="65"/>
        <v>0</v>
      </c>
      <c r="BC74" s="2">
        <f t="shared" si="65"/>
        <v>0</v>
      </c>
      <c r="BD74" s="2">
        <f t="shared" si="65"/>
        <v>0</v>
      </c>
      <c r="BE74" s="2">
        <f t="shared" si="65"/>
        <v>0</v>
      </c>
      <c r="BF74" s="2">
        <f t="shared" si="65"/>
        <v>0</v>
      </c>
      <c r="BG74" s="2">
        <f t="shared" si="65"/>
        <v>0</v>
      </c>
      <c r="BH74" s="2">
        <f t="shared" si="65"/>
        <v>0</v>
      </c>
      <c r="BI74" s="2">
        <f t="shared" si="65"/>
        <v>0</v>
      </c>
      <c r="BJ74" s="2">
        <f t="shared" si="65"/>
        <v>0</v>
      </c>
      <c r="BK74" s="2">
        <f t="shared" si="65"/>
        <v>0</v>
      </c>
      <c r="BL74" s="2">
        <f t="shared" si="65"/>
        <v>0</v>
      </c>
      <c r="BM74" s="2">
        <f t="shared" si="65"/>
        <v>0</v>
      </c>
      <c r="BN74" s="2">
        <f t="shared" si="65"/>
        <v>0</v>
      </c>
      <c r="BO74" s="2">
        <f t="shared" si="65"/>
        <v>0</v>
      </c>
      <c r="BP74" s="2">
        <f t="shared" si="65"/>
        <v>0</v>
      </c>
      <c r="BQ74" s="2">
        <f t="shared" si="65"/>
        <v>0</v>
      </c>
      <c r="BR74" s="2">
        <f t="shared" si="65"/>
        <v>0</v>
      </c>
      <c r="BS74" s="2">
        <f t="shared" si="65"/>
        <v>0</v>
      </c>
      <c r="BT74" s="2">
        <f t="shared" si="65"/>
        <v>0</v>
      </c>
      <c r="BU74" s="2">
        <f t="shared" si="65"/>
        <v>0</v>
      </c>
      <c r="BV74" s="2">
        <f t="shared" si="65"/>
        <v>0</v>
      </c>
      <c r="BW74" s="2">
        <f t="shared" si="65"/>
        <v>0</v>
      </c>
      <c r="BX74" s="2">
        <f t="shared" si="65"/>
        <v>0</v>
      </c>
      <c r="BY74" s="2">
        <f t="shared" si="65"/>
        <v>0</v>
      </c>
      <c r="BZ74" s="2">
        <f t="shared" si="65"/>
        <v>0</v>
      </c>
      <c r="CA74" s="2">
        <f t="shared" ref="CA74:DF74" si="66">CA82</f>
        <v>3481.94</v>
      </c>
      <c r="CB74" s="2">
        <f t="shared" si="66"/>
        <v>142.1</v>
      </c>
      <c r="CC74" s="2">
        <f t="shared" si="66"/>
        <v>3339.84</v>
      </c>
      <c r="CD74" s="2">
        <f t="shared" si="66"/>
        <v>0</v>
      </c>
      <c r="CE74" s="2">
        <f t="shared" si="66"/>
        <v>1062.7</v>
      </c>
      <c r="CF74" s="2">
        <f t="shared" si="66"/>
        <v>1062.7</v>
      </c>
      <c r="CG74" s="2">
        <f t="shared" si="66"/>
        <v>0</v>
      </c>
      <c r="CH74" s="2">
        <f t="shared" si="66"/>
        <v>1062.7</v>
      </c>
      <c r="CI74" s="2">
        <f t="shared" si="66"/>
        <v>0</v>
      </c>
      <c r="CJ74" s="2">
        <f t="shared" si="66"/>
        <v>0</v>
      </c>
      <c r="CK74" s="2">
        <f t="shared" si="66"/>
        <v>0</v>
      </c>
      <c r="CL74" s="2">
        <f t="shared" si="66"/>
        <v>0</v>
      </c>
      <c r="CM74" s="2">
        <f t="shared" si="66"/>
        <v>0</v>
      </c>
      <c r="CN74" s="2">
        <f t="shared" si="66"/>
        <v>0</v>
      </c>
      <c r="CO74" s="2">
        <f t="shared" si="66"/>
        <v>0</v>
      </c>
      <c r="CP74" s="2">
        <f t="shared" si="66"/>
        <v>0</v>
      </c>
      <c r="CQ74" s="2">
        <f t="shared" si="66"/>
        <v>0</v>
      </c>
      <c r="CR74" s="2">
        <f t="shared" si="66"/>
        <v>0</v>
      </c>
      <c r="CS74" s="2">
        <f t="shared" si="66"/>
        <v>0</v>
      </c>
      <c r="CT74" s="2">
        <f t="shared" si="66"/>
        <v>0</v>
      </c>
      <c r="CU74" s="2">
        <f t="shared" si="66"/>
        <v>0</v>
      </c>
      <c r="CV74" s="2">
        <f t="shared" si="66"/>
        <v>0</v>
      </c>
      <c r="CW74" s="2">
        <f t="shared" si="66"/>
        <v>0</v>
      </c>
      <c r="CX74" s="2">
        <f t="shared" si="66"/>
        <v>0</v>
      </c>
      <c r="CY74" s="2">
        <f t="shared" si="66"/>
        <v>0</v>
      </c>
      <c r="CZ74" s="2">
        <f t="shared" si="66"/>
        <v>0</v>
      </c>
      <c r="DA74" s="2">
        <f t="shared" si="66"/>
        <v>0</v>
      </c>
      <c r="DB74" s="2">
        <f t="shared" si="66"/>
        <v>0</v>
      </c>
      <c r="DC74" s="2">
        <f t="shared" si="66"/>
        <v>0</v>
      </c>
      <c r="DD74" s="2">
        <f t="shared" si="66"/>
        <v>0</v>
      </c>
      <c r="DE74" s="2">
        <f t="shared" si="66"/>
        <v>0</v>
      </c>
      <c r="DF74" s="2">
        <f t="shared" si="66"/>
        <v>0</v>
      </c>
      <c r="DG74" s="3">
        <f t="shared" ref="DG74:EL74" si="67">DG82</f>
        <v>0</v>
      </c>
      <c r="DH74" s="3">
        <f t="shared" si="67"/>
        <v>0</v>
      </c>
      <c r="DI74" s="3">
        <f t="shared" si="67"/>
        <v>0</v>
      </c>
      <c r="DJ74" s="3">
        <f t="shared" si="67"/>
        <v>0</v>
      </c>
      <c r="DK74" s="3">
        <f t="shared" si="67"/>
        <v>0</v>
      </c>
      <c r="DL74" s="3">
        <f t="shared" si="67"/>
        <v>0</v>
      </c>
      <c r="DM74" s="3">
        <f t="shared" si="67"/>
        <v>0</v>
      </c>
      <c r="DN74" s="3">
        <f t="shared" si="67"/>
        <v>0</v>
      </c>
      <c r="DO74" s="3">
        <f t="shared" si="67"/>
        <v>0</v>
      </c>
      <c r="DP74" s="3">
        <f t="shared" si="67"/>
        <v>0</v>
      </c>
      <c r="DQ74" s="3">
        <f t="shared" si="67"/>
        <v>0</v>
      </c>
      <c r="DR74" s="3">
        <f t="shared" si="67"/>
        <v>0</v>
      </c>
      <c r="DS74" s="3">
        <f t="shared" si="67"/>
        <v>0</v>
      </c>
      <c r="DT74" s="3">
        <f t="shared" si="67"/>
        <v>0</v>
      </c>
      <c r="DU74" s="3">
        <f t="shared" si="67"/>
        <v>0</v>
      </c>
      <c r="DV74" s="3">
        <f t="shared" si="67"/>
        <v>0</v>
      </c>
      <c r="DW74" s="3">
        <f t="shared" si="67"/>
        <v>0</v>
      </c>
      <c r="DX74" s="3">
        <f t="shared" si="67"/>
        <v>0</v>
      </c>
      <c r="DY74" s="3">
        <f t="shared" si="67"/>
        <v>0</v>
      </c>
      <c r="DZ74" s="3">
        <f t="shared" si="67"/>
        <v>0</v>
      </c>
      <c r="EA74" s="3">
        <f t="shared" si="67"/>
        <v>0</v>
      </c>
      <c r="EB74" s="3">
        <f t="shared" si="67"/>
        <v>0</v>
      </c>
      <c r="EC74" s="3">
        <f t="shared" si="67"/>
        <v>0</v>
      </c>
      <c r="ED74" s="3">
        <f t="shared" si="67"/>
        <v>0</v>
      </c>
      <c r="EE74" s="3">
        <f t="shared" si="67"/>
        <v>0</v>
      </c>
      <c r="EF74" s="3">
        <f t="shared" si="67"/>
        <v>0</v>
      </c>
      <c r="EG74" s="3">
        <f t="shared" si="67"/>
        <v>0</v>
      </c>
      <c r="EH74" s="3">
        <f t="shared" si="67"/>
        <v>0</v>
      </c>
      <c r="EI74" s="3">
        <f t="shared" si="67"/>
        <v>0</v>
      </c>
      <c r="EJ74" s="3">
        <f t="shared" si="67"/>
        <v>0</v>
      </c>
      <c r="EK74" s="3">
        <f t="shared" si="67"/>
        <v>0</v>
      </c>
      <c r="EL74" s="3">
        <f t="shared" si="67"/>
        <v>0</v>
      </c>
      <c r="EM74" s="3">
        <f t="shared" ref="EM74:FR74" si="68">EM82</f>
        <v>0</v>
      </c>
      <c r="EN74" s="3">
        <f t="shared" si="68"/>
        <v>0</v>
      </c>
      <c r="EO74" s="3">
        <f t="shared" si="68"/>
        <v>0</v>
      </c>
      <c r="EP74" s="3">
        <f t="shared" si="68"/>
        <v>0</v>
      </c>
      <c r="EQ74" s="3">
        <f t="shared" si="68"/>
        <v>0</v>
      </c>
      <c r="ER74" s="3">
        <f t="shared" si="68"/>
        <v>0</v>
      </c>
      <c r="ES74" s="3">
        <f t="shared" si="68"/>
        <v>0</v>
      </c>
      <c r="ET74" s="3">
        <f t="shared" si="68"/>
        <v>0</v>
      </c>
      <c r="EU74" s="3">
        <f t="shared" si="68"/>
        <v>0</v>
      </c>
      <c r="EV74" s="3">
        <f t="shared" si="68"/>
        <v>0</v>
      </c>
      <c r="EW74" s="3">
        <f t="shared" si="68"/>
        <v>0</v>
      </c>
      <c r="EX74" s="3">
        <f t="shared" si="68"/>
        <v>0</v>
      </c>
      <c r="EY74" s="3">
        <f t="shared" si="68"/>
        <v>0</v>
      </c>
      <c r="EZ74" s="3">
        <f t="shared" si="68"/>
        <v>0</v>
      </c>
      <c r="FA74" s="3">
        <f t="shared" si="68"/>
        <v>0</v>
      </c>
      <c r="FB74" s="3">
        <f t="shared" si="68"/>
        <v>0</v>
      </c>
      <c r="FC74" s="3">
        <f t="shared" si="68"/>
        <v>0</v>
      </c>
      <c r="FD74" s="3">
        <f t="shared" si="68"/>
        <v>0</v>
      </c>
      <c r="FE74" s="3">
        <f t="shared" si="68"/>
        <v>0</v>
      </c>
      <c r="FF74" s="3">
        <f t="shared" si="68"/>
        <v>0</v>
      </c>
      <c r="FG74" s="3">
        <f t="shared" si="68"/>
        <v>0</v>
      </c>
      <c r="FH74" s="3">
        <f t="shared" si="68"/>
        <v>0</v>
      </c>
      <c r="FI74" s="3">
        <f t="shared" si="68"/>
        <v>0</v>
      </c>
      <c r="FJ74" s="3">
        <f t="shared" si="68"/>
        <v>0</v>
      </c>
      <c r="FK74" s="3">
        <f t="shared" si="68"/>
        <v>0</v>
      </c>
      <c r="FL74" s="3">
        <f t="shared" si="68"/>
        <v>0</v>
      </c>
      <c r="FM74" s="3">
        <f t="shared" si="68"/>
        <v>0</v>
      </c>
      <c r="FN74" s="3">
        <f t="shared" si="68"/>
        <v>0</v>
      </c>
      <c r="FO74" s="3">
        <f t="shared" si="68"/>
        <v>0</v>
      </c>
      <c r="FP74" s="3">
        <f t="shared" si="68"/>
        <v>0</v>
      </c>
      <c r="FQ74" s="3">
        <f t="shared" si="68"/>
        <v>0</v>
      </c>
      <c r="FR74" s="3">
        <f t="shared" si="68"/>
        <v>0</v>
      </c>
      <c r="FS74" s="3">
        <f t="shared" ref="FS74:GX74" si="69">FS82</f>
        <v>0</v>
      </c>
      <c r="FT74" s="3">
        <f t="shared" si="69"/>
        <v>0</v>
      </c>
      <c r="FU74" s="3">
        <f t="shared" si="69"/>
        <v>0</v>
      </c>
      <c r="FV74" s="3">
        <f t="shared" si="69"/>
        <v>0</v>
      </c>
      <c r="FW74" s="3">
        <f t="shared" si="69"/>
        <v>0</v>
      </c>
      <c r="FX74" s="3">
        <f t="shared" si="69"/>
        <v>0</v>
      </c>
      <c r="FY74" s="3">
        <f t="shared" si="69"/>
        <v>0</v>
      </c>
      <c r="FZ74" s="3">
        <f t="shared" si="69"/>
        <v>0</v>
      </c>
      <c r="GA74" s="3">
        <f t="shared" si="69"/>
        <v>0</v>
      </c>
      <c r="GB74" s="3">
        <f t="shared" si="69"/>
        <v>0</v>
      </c>
      <c r="GC74" s="3">
        <f t="shared" si="69"/>
        <v>0</v>
      </c>
      <c r="GD74" s="3">
        <f t="shared" si="69"/>
        <v>0</v>
      </c>
      <c r="GE74" s="3">
        <f t="shared" si="69"/>
        <v>0</v>
      </c>
      <c r="GF74" s="3">
        <f t="shared" si="69"/>
        <v>0</v>
      </c>
      <c r="GG74" s="3">
        <f t="shared" si="69"/>
        <v>0</v>
      </c>
      <c r="GH74" s="3">
        <f t="shared" si="69"/>
        <v>0</v>
      </c>
      <c r="GI74" s="3">
        <f t="shared" si="69"/>
        <v>0</v>
      </c>
      <c r="GJ74" s="3">
        <f t="shared" si="69"/>
        <v>0</v>
      </c>
      <c r="GK74" s="3">
        <f t="shared" si="69"/>
        <v>0</v>
      </c>
      <c r="GL74" s="3">
        <f t="shared" si="69"/>
        <v>0</v>
      </c>
      <c r="GM74" s="3">
        <f t="shared" si="69"/>
        <v>0</v>
      </c>
      <c r="GN74" s="3">
        <f t="shared" si="69"/>
        <v>0</v>
      </c>
      <c r="GO74" s="3">
        <f t="shared" si="69"/>
        <v>0</v>
      </c>
      <c r="GP74" s="3">
        <f t="shared" si="69"/>
        <v>0</v>
      </c>
      <c r="GQ74" s="3">
        <f t="shared" si="69"/>
        <v>0</v>
      </c>
      <c r="GR74" s="3">
        <f t="shared" si="69"/>
        <v>0</v>
      </c>
      <c r="GS74" s="3">
        <f t="shared" si="69"/>
        <v>0</v>
      </c>
      <c r="GT74" s="3">
        <f t="shared" si="69"/>
        <v>0</v>
      </c>
      <c r="GU74" s="3">
        <f t="shared" si="69"/>
        <v>0</v>
      </c>
      <c r="GV74" s="3">
        <f t="shared" si="69"/>
        <v>0</v>
      </c>
      <c r="GW74" s="3">
        <f t="shared" si="69"/>
        <v>0</v>
      </c>
      <c r="GX74" s="3">
        <f t="shared" si="69"/>
        <v>0</v>
      </c>
    </row>
    <row r="76" spans="1:245" x14ac:dyDescent="0.25">
      <c r="A76">
        <v>17</v>
      </c>
      <c r="B76">
        <v>1</v>
      </c>
      <c r="C76">
        <f>ROW(SmtRes!A33)</f>
        <v>33</v>
      </c>
      <c r="D76">
        <f>ROW(EtalonRes!A33)</f>
        <v>33</v>
      </c>
      <c r="E76" t="s">
        <v>129</v>
      </c>
      <c r="F76" t="s">
        <v>130</v>
      </c>
      <c r="G76" t="s">
        <v>131</v>
      </c>
      <c r="H76" t="s">
        <v>132</v>
      </c>
      <c r="I76">
        <f>ROUND(500/100,9)</f>
        <v>5</v>
      </c>
      <c r="J76">
        <v>0</v>
      </c>
      <c r="O76">
        <f>ROUND(CP76,2)</f>
        <v>781.65</v>
      </c>
      <c r="P76">
        <f>ROUND(CQ76*I76,2)</f>
        <v>83.95</v>
      </c>
      <c r="Q76">
        <f>ROUND(CR76*I76,2)</f>
        <v>0</v>
      </c>
      <c r="R76">
        <f>ROUND(CS76*I76,2)</f>
        <v>0</v>
      </c>
      <c r="S76">
        <f>ROUND(CT76*I76,2)</f>
        <v>697.7</v>
      </c>
      <c r="T76">
        <f>ROUND(CU76*I76,2)</f>
        <v>0</v>
      </c>
      <c r="U76">
        <f>CV76*I76</f>
        <v>76</v>
      </c>
      <c r="V76">
        <f>CW76*I76</f>
        <v>0</v>
      </c>
      <c r="W76">
        <f>ROUND(CX76*I76,2)</f>
        <v>0</v>
      </c>
      <c r="X76">
        <f t="shared" ref="X76:Y80" si="70">ROUND(CY76,2)</f>
        <v>697.7</v>
      </c>
      <c r="Y76">
        <f t="shared" si="70"/>
        <v>453.51</v>
      </c>
      <c r="AA76">
        <v>68293340</v>
      </c>
      <c r="AB76">
        <f>ROUND((AC76+AD76+AF76),6)</f>
        <v>156.33000000000001</v>
      </c>
      <c r="AC76">
        <f>ROUND((ES76),6)</f>
        <v>16.79</v>
      </c>
      <c r="AD76">
        <f>ROUND((((ET76)-(EU76))+AE76),6)</f>
        <v>0</v>
      </c>
      <c r="AE76">
        <f t="shared" ref="AE76:AF80" si="71">ROUND((EU76),6)</f>
        <v>0</v>
      </c>
      <c r="AF76">
        <f t="shared" si="71"/>
        <v>139.54</v>
      </c>
      <c r="AG76">
        <f>ROUND((AP76),6)</f>
        <v>0</v>
      </c>
      <c r="AH76">
        <f t="shared" ref="AH76:AI80" si="72">(EW76)</f>
        <v>15.2</v>
      </c>
      <c r="AI76">
        <f t="shared" si="72"/>
        <v>0</v>
      </c>
      <c r="AJ76">
        <f>(AS76)</f>
        <v>0</v>
      </c>
      <c r="AK76">
        <v>156.33000000000001</v>
      </c>
      <c r="AL76">
        <v>16.79</v>
      </c>
      <c r="AM76">
        <v>0</v>
      </c>
      <c r="AN76">
        <v>0</v>
      </c>
      <c r="AO76">
        <v>139.54</v>
      </c>
      <c r="AP76">
        <v>0</v>
      </c>
      <c r="AQ76">
        <v>15.2</v>
      </c>
      <c r="AR76">
        <v>0</v>
      </c>
      <c r="AS76">
        <v>0</v>
      </c>
      <c r="AT76">
        <v>100</v>
      </c>
      <c r="AU76">
        <v>65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4</v>
      </c>
      <c r="BE76" t="s">
        <v>4</v>
      </c>
      <c r="BF76" t="s">
        <v>4</v>
      </c>
      <c r="BG76" t="s">
        <v>4</v>
      </c>
      <c r="BH76">
        <v>0</v>
      </c>
      <c r="BI76">
        <v>2</v>
      </c>
      <c r="BJ76" t="s">
        <v>133</v>
      </c>
      <c r="BM76">
        <v>108001</v>
      </c>
      <c r="BN76">
        <v>0</v>
      </c>
      <c r="BO76" t="s">
        <v>4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4</v>
      </c>
      <c r="BZ76">
        <v>100</v>
      </c>
      <c r="CA76">
        <v>65</v>
      </c>
      <c r="CE76">
        <v>0</v>
      </c>
      <c r="CF76">
        <v>0</v>
      </c>
      <c r="CG76">
        <v>0</v>
      </c>
      <c r="CM76">
        <v>0</v>
      </c>
      <c r="CN76" t="s">
        <v>4</v>
      </c>
      <c r="CO76">
        <v>0</v>
      </c>
      <c r="CP76">
        <f>(P76+Q76+S76)</f>
        <v>781.65000000000009</v>
      </c>
      <c r="CQ76">
        <f>AC76*BC76</f>
        <v>16.79</v>
      </c>
      <c r="CR76">
        <f>AD76*BB76</f>
        <v>0</v>
      </c>
      <c r="CS76">
        <f>AE76*BS76</f>
        <v>0</v>
      </c>
      <c r="CT76">
        <f>AF76*BA76</f>
        <v>139.54</v>
      </c>
      <c r="CU76">
        <f t="shared" ref="CU76:CX80" si="73">AG76</f>
        <v>0</v>
      </c>
      <c r="CV76">
        <f t="shared" si="73"/>
        <v>15.2</v>
      </c>
      <c r="CW76">
        <f t="shared" si="73"/>
        <v>0</v>
      </c>
      <c r="CX76">
        <f t="shared" si="73"/>
        <v>0</v>
      </c>
      <c r="CY76">
        <f>(((S76+R76)*AT76)/100)</f>
        <v>697.7</v>
      </c>
      <c r="CZ76">
        <f>(((S76+R76)*AU76)/100)</f>
        <v>453.505</v>
      </c>
      <c r="DC76" t="s">
        <v>4</v>
      </c>
      <c r="DD76" t="s">
        <v>4</v>
      </c>
      <c r="DE76" t="s">
        <v>4</v>
      </c>
      <c r="DF76" t="s">
        <v>4</v>
      </c>
      <c r="DG76" t="s">
        <v>4</v>
      </c>
      <c r="DH76" t="s">
        <v>4</v>
      </c>
      <c r="DI76" t="s">
        <v>4</v>
      </c>
      <c r="DJ76" t="s">
        <v>4</v>
      </c>
      <c r="DK76" t="s">
        <v>4</v>
      </c>
      <c r="DL76" t="s">
        <v>4</v>
      </c>
      <c r="DM76" t="s">
        <v>4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132</v>
      </c>
      <c r="DW76" t="s">
        <v>132</v>
      </c>
      <c r="DX76">
        <v>100</v>
      </c>
      <c r="EE76">
        <v>64674943</v>
      </c>
      <c r="EF76">
        <v>3</v>
      </c>
      <c r="EG76" t="s">
        <v>19</v>
      </c>
      <c r="EH76">
        <v>0</v>
      </c>
      <c r="EI76" t="s">
        <v>4</v>
      </c>
      <c r="EJ76">
        <v>2</v>
      </c>
      <c r="EK76">
        <v>108001</v>
      </c>
      <c r="EL76" t="s">
        <v>49</v>
      </c>
      <c r="EM76" t="s">
        <v>50</v>
      </c>
      <c r="EO76" t="s">
        <v>4</v>
      </c>
      <c r="EQ76">
        <v>131072</v>
      </c>
      <c r="ER76">
        <v>156.33000000000001</v>
      </c>
      <c r="ES76">
        <v>16.79</v>
      </c>
      <c r="ET76">
        <v>0</v>
      </c>
      <c r="EU76">
        <v>0</v>
      </c>
      <c r="EV76">
        <v>139.54</v>
      </c>
      <c r="EW76">
        <v>15.2</v>
      </c>
      <c r="EX76">
        <v>0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100</v>
      </c>
      <c r="FY76">
        <v>65</v>
      </c>
      <c r="GA76" t="s">
        <v>4</v>
      </c>
      <c r="GD76">
        <v>1</v>
      </c>
      <c r="GF76">
        <v>-596386547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1932.86</v>
      </c>
      <c r="GN76">
        <f>IF(OR(BI76=0,BI76=1),ROUND(O76+X76+Y76,2),0)</f>
        <v>0</v>
      </c>
      <c r="GO76">
        <f>IF(BI76=2,ROUND(O76+X76+Y76,2),0)</f>
        <v>1932.86</v>
      </c>
      <c r="GP76">
        <f>IF(BI76=4,ROUND(O76+X76+Y76,2)+GX76,0)</f>
        <v>0</v>
      </c>
      <c r="GR76">
        <v>0</v>
      </c>
      <c r="GS76">
        <v>3</v>
      </c>
      <c r="GT76">
        <v>0</v>
      </c>
      <c r="GU76" t="s">
        <v>4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IK76">
        <v>0</v>
      </c>
    </row>
    <row r="77" spans="1:245" x14ac:dyDescent="0.25">
      <c r="A77">
        <v>17</v>
      </c>
      <c r="B77">
        <v>1</v>
      </c>
      <c r="E77" t="s">
        <v>134</v>
      </c>
      <c r="F77" t="s">
        <v>135</v>
      </c>
      <c r="G77" t="s">
        <v>136</v>
      </c>
      <c r="H77" t="s">
        <v>137</v>
      </c>
      <c r="I77">
        <f>ROUND(51/10,9)</f>
        <v>5.0999999999999996</v>
      </c>
      <c r="J77">
        <v>0</v>
      </c>
      <c r="O77">
        <f>ROUND(CP77,2)</f>
        <v>82.16</v>
      </c>
      <c r="P77">
        <f>ROUND(CQ77*I77,2)</f>
        <v>82.16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 t="shared" si="70"/>
        <v>0</v>
      </c>
      <c r="Y77">
        <f t="shared" si="70"/>
        <v>0</v>
      </c>
      <c r="AA77">
        <v>68293340</v>
      </c>
      <c r="AB77">
        <f>ROUND((AC77+AD77+AF77),6)</f>
        <v>16.11</v>
      </c>
      <c r="AC77">
        <f>ROUND((ES77),6)</f>
        <v>16.11</v>
      </c>
      <c r="AD77">
        <f>ROUND((((ET77)-(EU77))+AE77),6)</f>
        <v>0</v>
      </c>
      <c r="AE77">
        <f t="shared" si="71"/>
        <v>0</v>
      </c>
      <c r="AF77">
        <f t="shared" si="71"/>
        <v>0</v>
      </c>
      <c r="AG77">
        <f>ROUND((AP77),6)</f>
        <v>0</v>
      </c>
      <c r="AH77">
        <f t="shared" si="72"/>
        <v>0</v>
      </c>
      <c r="AI77">
        <f t="shared" si="72"/>
        <v>0</v>
      </c>
      <c r="AJ77">
        <f>(AS77)</f>
        <v>0</v>
      </c>
      <c r="AK77">
        <v>16.11</v>
      </c>
      <c r="AL77">
        <v>16.11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4</v>
      </c>
      <c r="BE77" t="s">
        <v>4</v>
      </c>
      <c r="BF77" t="s">
        <v>4</v>
      </c>
      <c r="BG77" t="s">
        <v>4</v>
      </c>
      <c r="BH77">
        <v>3</v>
      </c>
      <c r="BI77">
        <v>1</v>
      </c>
      <c r="BJ77" t="s">
        <v>138</v>
      </c>
      <c r="BM77">
        <v>500001</v>
      </c>
      <c r="BN77">
        <v>0</v>
      </c>
      <c r="BO77" t="s">
        <v>4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4</v>
      </c>
      <c r="BZ77">
        <v>0</v>
      </c>
      <c r="CA77">
        <v>0</v>
      </c>
      <c r="CE77">
        <v>0</v>
      </c>
      <c r="CF77">
        <v>0</v>
      </c>
      <c r="CG77">
        <v>0</v>
      </c>
      <c r="CM77">
        <v>0</v>
      </c>
      <c r="CN77" t="s">
        <v>4</v>
      </c>
      <c r="CO77">
        <v>0</v>
      </c>
      <c r="CP77">
        <f>(P77+Q77+S77)</f>
        <v>82.16</v>
      </c>
      <c r="CQ77">
        <f>AC77*BC77</f>
        <v>16.11</v>
      </c>
      <c r="CR77">
        <f>AD77*BB77</f>
        <v>0</v>
      </c>
      <c r="CS77">
        <f>AE77*BS77</f>
        <v>0</v>
      </c>
      <c r="CT77">
        <f>AF77*BA77</f>
        <v>0</v>
      </c>
      <c r="CU77">
        <f t="shared" si="73"/>
        <v>0</v>
      </c>
      <c r="CV77">
        <f t="shared" si="73"/>
        <v>0</v>
      </c>
      <c r="CW77">
        <f t="shared" si="73"/>
        <v>0</v>
      </c>
      <c r="CX77">
        <f t="shared" si="73"/>
        <v>0</v>
      </c>
      <c r="CY77">
        <f>(((S77+R77)*AT77)/100)</f>
        <v>0</v>
      </c>
      <c r="CZ77">
        <f>(((S77+R77)*AU77)/100)</f>
        <v>0</v>
      </c>
      <c r="DC77" t="s">
        <v>4</v>
      </c>
      <c r="DD77" t="s">
        <v>4</v>
      </c>
      <c r="DE77" t="s">
        <v>4</v>
      </c>
      <c r="DF77" t="s">
        <v>4</v>
      </c>
      <c r="DG77" t="s">
        <v>4</v>
      </c>
      <c r="DH77" t="s">
        <v>4</v>
      </c>
      <c r="DI77" t="s">
        <v>4</v>
      </c>
      <c r="DJ77" t="s">
        <v>4</v>
      </c>
      <c r="DK77" t="s">
        <v>4</v>
      </c>
      <c r="DL77" t="s">
        <v>4</v>
      </c>
      <c r="DM77" t="s">
        <v>4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137</v>
      </c>
      <c r="DW77" t="s">
        <v>137</v>
      </c>
      <c r="DX77">
        <v>10</v>
      </c>
      <c r="EE77">
        <v>64675000</v>
      </c>
      <c r="EF77">
        <v>8</v>
      </c>
      <c r="EG77" t="s">
        <v>25</v>
      </c>
      <c r="EH77">
        <v>0</v>
      </c>
      <c r="EI77" t="s">
        <v>4</v>
      </c>
      <c r="EJ77">
        <v>1</v>
      </c>
      <c r="EK77">
        <v>500001</v>
      </c>
      <c r="EL77" t="s">
        <v>139</v>
      </c>
      <c r="EM77" t="s">
        <v>140</v>
      </c>
      <c r="EO77" t="s">
        <v>4</v>
      </c>
      <c r="EQ77">
        <v>131072</v>
      </c>
      <c r="ER77">
        <v>16.11</v>
      </c>
      <c r="ES77">
        <v>16.11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f>ROUND(IF(AND(BH77=3,BI77=3),P77,0),2)</f>
        <v>0</v>
      </c>
      <c r="FS77">
        <v>0</v>
      </c>
      <c r="FX77">
        <v>0</v>
      </c>
      <c r="FY77">
        <v>0</v>
      </c>
      <c r="GA77" t="s">
        <v>4</v>
      </c>
      <c r="GD77">
        <v>1</v>
      </c>
      <c r="GF77">
        <v>-819900352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82.16</v>
      </c>
      <c r="GN77">
        <f>IF(OR(BI77=0,BI77=1),ROUND(O77+X77+Y77,2),0)</f>
        <v>82.16</v>
      </c>
      <c r="GO77">
        <f>IF(BI77=2,ROUND(O77+X77+Y77,2),0)</f>
        <v>0</v>
      </c>
      <c r="GP77">
        <f>IF(BI77=4,ROUND(O77+X77+Y77,2)+GX77,0)</f>
        <v>0</v>
      </c>
      <c r="GR77">
        <v>0</v>
      </c>
      <c r="GS77">
        <v>3</v>
      </c>
      <c r="GT77">
        <v>0</v>
      </c>
      <c r="GU77" t="s">
        <v>4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IK77">
        <v>0</v>
      </c>
    </row>
    <row r="78" spans="1:245" x14ac:dyDescent="0.25">
      <c r="A78">
        <v>17</v>
      </c>
      <c r="B78">
        <v>1</v>
      </c>
      <c r="E78" t="s">
        <v>141</v>
      </c>
      <c r="F78" t="s">
        <v>142</v>
      </c>
      <c r="G78" t="s">
        <v>143</v>
      </c>
      <c r="H78" t="s">
        <v>54</v>
      </c>
      <c r="I78">
        <f>ROUND(333/10,9)</f>
        <v>33.299999999999997</v>
      </c>
      <c r="J78">
        <v>0</v>
      </c>
      <c r="O78">
        <f>ROUND(CP78,2)</f>
        <v>59.94</v>
      </c>
      <c r="P78">
        <f>ROUND(CQ78*I78,2)</f>
        <v>59.94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>ROUND(CU78*I78,2)</f>
        <v>0</v>
      </c>
      <c r="U78">
        <f>CV78*I78</f>
        <v>0</v>
      </c>
      <c r="V78">
        <f>CW78*I78</f>
        <v>0</v>
      </c>
      <c r="W78">
        <f>ROUND(CX78*I78,2)</f>
        <v>0</v>
      </c>
      <c r="X78">
        <f t="shared" si="70"/>
        <v>0</v>
      </c>
      <c r="Y78">
        <f t="shared" si="70"/>
        <v>0</v>
      </c>
      <c r="AA78">
        <v>68293340</v>
      </c>
      <c r="AB78">
        <f>ROUND((AC78+AD78+AF78),6)</f>
        <v>1.8</v>
      </c>
      <c r="AC78">
        <f>ROUND((ES78),6)</f>
        <v>1.8</v>
      </c>
      <c r="AD78">
        <f>ROUND((((ET78)-(EU78))+AE78),6)</f>
        <v>0</v>
      </c>
      <c r="AE78">
        <f t="shared" si="71"/>
        <v>0</v>
      </c>
      <c r="AF78">
        <f t="shared" si="71"/>
        <v>0</v>
      </c>
      <c r="AG78">
        <f>ROUND((AP78),6)</f>
        <v>0</v>
      </c>
      <c r="AH78">
        <f t="shared" si="72"/>
        <v>0</v>
      </c>
      <c r="AI78">
        <f t="shared" si="72"/>
        <v>0</v>
      </c>
      <c r="AJ78">
        <f>(AS78)</f>
        <v>0</v>
      </c>
      <c r="AK78">
        <v>1.8</v>
      </c>
      <c r="AL78">
        <v>1.8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1</v>
      </c>
      <c r="BJ78" t="s">
        <v>144</v>
      </c>
      <c r="BM78">
        <v>500001</v>
      </c>
      <c r="BN78">
        <v>0</v>
      </c>
      <c r="BO78" t="s">
        <v>4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E78">
        <v>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>(P78+Q78+S78)</f>
        <v>59.94</v>
      </c>
      <c r="CQ78">
        <f>AC78*BC78</f>
        <v>1.8</v>
      </c>
      <c r="CR78">
        <f>AD78*BB78</f>
        <v>0</v>
      </c>
      <c r="CS78">
        <f>AE78*BS78</f>
        <v>0</v>
      </c>
      <c r="CT78">
        <f>AF78*BA78</f>
        <v>0</v>
      </c>
      <c r="CU78">
        <f t="shared" si="73"/>
        <v>0</v>
      </c>
      <c r="CV78">
        <f t="shared" si="73"/>
        <v>0</v>
      </c>
      <c r="CW78">
        <f t="shared" si="73"/>
        <v>0</v>
      </c>
      <c r="CX78">
        <f t="shared" si="73"/>
        <v>0</v>
      </c>
      <c r="CY78">
        <f>(((S78+R78)*AT78)/100)</f>
        <v>0</v>
      </c>
      <c r="CZ78">
        <f>(((S78+R78)*AU78)/100)</f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54</v>
      </c>
      <c r="DW78" t="s">
        <v>54</v>
      </c>
      <c r="DX78">
        <v>10</v>
      </c>
      <c r="EE78">
        <v>64675000</v>
      </c>
      <c r="EF78">
        <v>8</v>
      </c>
      <c r="EG78" t="s">
        <v>25</v>
      </c>
      <c r="EH78">
        <v>0</v>
      </c>
      <c r="EI78" t="s">
        <v>4</v>
      </c>
      <c r="EJ78">
        <v>1</v>
      </c>
      <c r="EK78">
        <v>500001</v>
      </c>
      <c r="EL78" t="s">
        <v>139</v>
      </c>
      <c r="EM78" t="s">
        <v>140</v>
      </c>
      <c r="EO78" t="s">
        <v>4</v>
      </c>
      <c r="EQ78">
        <v>131072</v>
      </c>
      <c r="ER78">
        <v>1.8</v>
      </c>
      <c r="ES78">
        <v>1.8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>ROUND(IF(AND(BH78=3,BI78=3),P78,0),2)</f>
        <v>0</v>
      </c>
      <c r="FS78">
        <v>0</v>
      </c>
      <c r="FX78">
        <v>0</v>
      </c>
      <c r="FY78">
        <v>0</v>
      </c>
      <c r="GA78" t="s">
        <v>4</v>
      </c>
      <c r="GD78">
        <v>1</v>
      </c>
      <c r="GF78">
        <v>1476069007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59.94</v>
      </c>
      <c r="GN78">
        <f>IF(OR(BI78=0,BI78=1),ROUND(O78+X78+Y78,2),0)</f>
        <v>59.94</v>
      </c>
      <c r="GO78">
        <f>IF(BI78=2,ROUND(O78+X78+Y78,2),0)</f>
        <v>0</v>
      </c>
      <c r="GP78">
        <f>IF(BI78=4,ROUND(O78+X78+Y78,2)+GX78,0)</f>
        <v>0</v>
      </c>
      <c r="GR78">
        <v>0</v>
      </c>
      <c r="GS78">
        <v>3</v>
      </c>
      <c r="GT78">
        <v>0</v>
      </c>
      <c r="GU78" t="s">
        <v>4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IK78">
        <v>0</v>
      </c>
    </row>
    <row r="79" spans="1:245" x14ac:dyDescent="0.25">
      <c r="A79">
        <v>17</v>
      </c>
      <c r="B79">
        <v>1</v>
      </c>
      <c r="C79">
        <f>ROW(SmtRes!A43)</f>
        <v>43</v>
      </c>
      <c r="D79">
        <f>ROW(EtalonRes!A43)</f>
        <v>43</v>
      </c>
      <c r="E79" t="s">
        <v>145</v>
      </c>
      <c r="F79" t="s">
        <v>146</v>
      </c>
      <c r="G79" t="s">
        <v>147</v>
      </c>
      <c r="H79" t="s">
        <v>132</v>
      </c>
      <c r="I79">
        <f>ROUND(500/100,9)</f>
        <v>5</v>
      </c>
      <c r="J79">
        <v>0</v>
      </c>
      <c r="O79">
        <f>ROUND(CP79,2)</f>
        <v>276.3</v>
      </c>
      <c r="P79">
        <f>ROUND(CQ79*I79,2)</f>
        <v>56.35</v>
      </c>
      <c r="Q79">
        <f>ROUND(CR79*I79,2)</f>
        <v>8.9</v>
      </c>
      <c r="R79">
        <f>ROUND(CS79*I79,2)</f>
        <v>1.3</v>
      </c>
      <c r="S79">
        <f>ROUND(CT79*I79,2)</f>
        <v>211.05</v>
      </c>
      <c r="T79">
        <f>ROUND(CU79*I79,2)</f>
        <v>0</v>
      </c>
      <c r="U79">
        <f>CV79*I79</f>
        <v>22.450000000000003</v>
      </c>
      <c r="V79">
        <f>CW79*I79</f>
        <v>0.1</v>
      </c>
      <c r="W79">
        <f>ROUND(CX79*I79,2)</f>
        <v>0</v>
      </c>
      <c r="X79">
        <f t="shared" si="70"/>
        <v>212.35</v>
      </c>
      <c r="Y79">
        <f t="shared" si="70"/>
        <v>138.03</v>
      </c>
      <c r="AA79">
        <v>68293340</v>
      </c>
      <c r="AB79">
        <f>ROUND((AC79+AD79+AF79),6)</f>
        <v>55.26</v>
      </c>
      <c r="AC79">
        <f>ROUND((ES79),6)</f>
        <v>11.27</v>
      </c>
      <c r="AD79">
        <f>ROUND((((ET79)-(EU79))+AE79),6)</f>
        <v>1.78</v>
      </c>
      <c r="AE79">
        <f t="shared" si="71"/>
        <v>0.26</v>
      </c>
      <c r="AF79">
        <f t="shared" si="71"/>
        <v>42.21</v>
      </c>
      <c r="AG79">
        <f>ROUND((AP79),6)</f>
        <v>0</v>
      </c>
      <c r="AH79">
        <f t="shared" si="72"/>
        <v>4.49</v>
      </c>
      <c r="AI79">
        <f t="shared" si="72"/>
        <v>0.02</v>
      </c>
      <c r="AJ79">
        <f>(AS79)</f>
        <v>0</v>
      </c>
      <c r="AK79">
        <v>55.26</v>
      </c>
      <c r="AL79">
        <v>11.27</v>
      </c>
      <c r="AM79">
        <v>1.78</v>
      </c>
      <c r="AN79">
        <v>0.26</v>
      </c>
      <c r="AO79">
        <v>42.21</v>
      </c>
      <c r="AP79">
        <v>0</v>
      </c>
      <c r="AQ79">
        <v>4.49</v>
      </c>
      <c r="AR79">
        <v>0.02</v>
      </c>
      <c r="AS79">
        <v>0</v>
      </c>
      <c r="AT79">
        <v>100</v>
      </c>
      <c r="AU79">
        <v>65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4</v>
      </c>
      <c r="BE79" t="s">
        <v>4</v>
      </c>
      <c r="BF79" t="s">
        <v>4</v>
      </c>
      <c r="BG79" t="s">
        <v>4</v>
      </c>
      <c r="BH79">
        <v>0</v>
      </c>
      <c r="BI79">
        <v>2</v>
      </c>
      <c r="BJ79" t="s">
        <v>148</v>
      </c>
      <c r="BM79">
        <v>108001</v>
      </c>
      <c r="BN79">
        <v>0</v>
      </c>
      <c r="BO79" t="s">
        <v>4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100</v>
      </c>
      <c r="CA79">
        <v>65</v>
      </c>
      <c r="CE79">
        <v>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>(P79+Q79+S79)</f>
        <v>276.3</v>
      </c>
      <c r="CQ79">
        <f>AC79*BC79</f>
        <v>11.27</v>
      </c>
      <c r="CR79">
        <f>AD79*BB79</f>
        <v>1.78</v>
      </c>
      <c r="CS79">
        <f>AE79*BS79</f>
        <v>0.26</v>
      </c>
      <c r="CT79">
        <f>AF79*BA79</f>
        <v>42.21</v>
      </c>
      <c r="CU79">
        <f t="shared" si="73"/>
        <v>0</v>
      </c>
      <c r="CV79">
        <f t="shared" si="73"/>
        <v>4.49</v>
      </c>
      <c r="CW79">
        <f t="shared" si="73"/>
        <v>0.02</v>
      </c>
      <c r="CX79">
        <f t="shared" si="73"/>
        <v>0</v>
      </c>
      <c r="CY79">
        <f>(((S79+R79)*AT79)/100)</f>
        <v>212.35000000000002</v>
      </c>
      <c r="CZ79">
        <f>(((S79+R79)*AU79)/100)</f>
        <v>138.02750000000003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132</v>
      </c>
      <c r="DW79" t="s">
        <v>132</v>
      </c>
      <c r="DX79">
        <v>100</v>
      </c>
      <c r="EE79">
        <v>64674943</v>
      </c>
      <c r="EF79">
        <v>3</v>
      </c>
      <c r="EG79" t="s">
        <v>19</v>
      </c>
      <c r="EH79">
        <v>0</v>
      </c>
      <c r="EI79" t="s">
        <v>4</v>
      </c>
      <c r="EJ79">
        <v>2</v>
      </c>
      <c r="EK79">
        <v>108001</v>
      </c>
      <c r="EL79" t="s">
        <v>49</v>
      </c>
      <c r="EM79" t="s">
        <v>50</v>
      </c>
      <c r="EO79" t="s">
        <v>4</v>
      </c>
      <c r="EQ79">
        <v>131072</v>
      </c>
      <c r="ER79">
        <v>55.26</v>
      </c>
      <c r="ES79">
        <v>11.27</v>
      </c>
      <c r="ET79">
        <v>1.78</v>
      </c>
      <c r="EU79">
        <v>0.26</v>
      </c>
      <c r="EV79">
        <v>42.21</v>
      </c>
      <c r="EW79">
        <v>4.49</v>
      </c>
      <c r="EX79">
        <v>0.02</v>
      </c>
      <c r="EY79">
        <v>0</v>
      </c>
      <c r="FQ79">
        <v>0</v>
      </c>
      <c r="FR79">
        <f>ROUND(IF(AND(BH79=3,BI79=3),P79,0),2)</f>
        <v>0</v>
      </c>
      <c r="FS79">
        <v>0</v>
      </c>
      <c r="FX79">
        <v>100</v>
      </c>
      <c r="FY79">
        <v>65</v>
      </c>
      <c r="GA79" t="s">
        <v>4</v>
      </c>
      <c r="GD79">
        <v>1</v>
      </c>
      <c r="GF79">
        <v>-960298818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626.67999999999995</v>
      </c>
      <c r="GN79">
        <f>IF(OR(BI79=0,BI79=1),ROUND(O79+X79+Y79,2),0)</f>
        <v>0</v>
      </c>
      <c r="GO79">
        <f>IF(BI79=2,ROUND(O79+X79+Y79,2),0)</f>
        <v>626.67999999999995</v>
      </c>
      <c r="GP79">
        <f>IF(BI79=4,ROUND(O79+X79+Y79,2)+GX79,0)</f>
        <v>0</v>
      </c>
      <c r="GR79">
        <v>0</v>
      </c>
      <c r="GS79">
        <v>3</v>
      </c>
      <c r="GT79">
        <v>0</v>
      </c>
      <c r="GU79" t="s">
        <v>4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IK79">
        <v>0</v>
      </c>
    </row>
    <row r="80" spans="1:245" x14ac:dyDescent="0.25">
      <c r="A80">
        <v>17</v>
      </c>
      <c r="B80">
        <v>1</v>
      </c>
      <c r="E80" t="s">
        <v>149</v>
      </c>
      <c r="F80" t="s">
        <v>23</v>
      </c>
      <c r="G80" t="s">
        <v>150</v>
      </c>
      <c r="H80" t="s">
        <v>151</v>
      </c>
      <c r="I80">
        <f>ROUND(500*1.02,9)</f>
        <v>510</v>
      </c>
      <c r="J80">
        <v>0</v>
      </c>
      <c r="O80">
        <f>ROUND(CP80,2)</f>
        <v>780.3</v>
      </c>
      <c r="P80">
        <f>ROUND(CQ80*I80,2)</f>
        <v>780.3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>ROUND(CU80*I80,2)</f>
        <v>0</v>
      </c>
      <c r="U80">
        <f>CV80*I80</f>
        <v>0</v>
      </c>
      <c r="V80">
        <f>CW80*I80</f>
        <v>0</v>
      </c>
      <c r="W80">
        <f>ROUND(CX80*I80,2)</f>
        <v>0</v>
      </c>
      <c r="X80">
        <f t="shared" si="70"/>
        <v>0</v>
      </c>
      <c r="Y80">
        <f t="shared" si="70"/>
        <v>0</v>
      </c>
      <c r="AA80">
        <v>68293340</v>
      </c>
      <c r="AB80">
        <f>ROUND((AC80+AD80+AF80),6)</f>
        <v>1.53</v>
      </c>
      <c r="AC80">
        <f>ROUND((ES80),6)</f>
        <v>1.53</v>
      </c>
      <c r="AD80">
        <f>ROUND((((ET80)-(EU80))+AE80),6)</f>
        <v>0</v>
      </c>
      <c r="AE80">
        <f t="shared" si="71"/>
        <v>0</v>
      </c>
      <c r="AF80">
        <f t="shared" si="71"/>
        <v>0</v>
      </c>
      <c r="AG80">
        <f>ROUND((AP80),6)</f>
        <v>0</v>
      </c>
      <c r="AH80">
        <f t="shared" si="72"/>
        <v>0</v>
      </c>
      <c r="AI80">
        <f t="shared" si="72"/>
        <v>0</v>
      </c>
      <c r="AJ80">
        <f>(AS80)</f>
        <v>0</v>
      </c>
      <c r="AK80">
        <v>1.53</v>
      </c>
      <c r="AL80">
        <v>1.53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2</v>
      </c>
      <c r="BJ80" t="s">
        <v>4</v>
      </c>
      <c r="BM80">
        <v>1100</v>
      </c>
      <c r="BN80">
        <v>0</v>
      </c>
      <c r="BO80" t="s">
        <v>4</v>
      </c>
      <c r="BP80">
        <v>0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E80">
        <v>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>(P80+Q80+S80)</f>
        <v>780.3</v>
      </c>
      <c r="CQ80">
        <f>AC80*BC80</f>
        <v>1.53</v>
      </c>
      <c r="CR80">
        <f>AD80*BB80</f>
        <v>0</v>
      </c>
      <c r="CS80">
        <f>AE80*BS80</f>
        <v>0</v>
      </c>
      <c r="CT80">
        <f>AF80*BA80</f>
        <v>0</v>
      </c>
      <c r="CU80">
        <f t="shared" si="73"/>
        <v>0</v>
      </c>
      <c r="CV80">
        <f t="shared" si="73"/>
        <v>0</v>
      </c>
      <c r="CW80">
        <f t="shared" si="73"/>
        <v>0</v>
      </c>
      <c r="CX80">
        <f t="shared" si="73"/>
        <v>0</v>
      </c>
      <c r="CY80">
        <f>(((S80+R80)*AT80)/100)</f>
        <v>0</v>
      </c>
      <c r="CZ80">
        <f>(((S80+R80)*AU80)/100)</f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151</v>
      </c>
      <c r="DW80" t="s">
        <v>151</v>
      </c>
      <c r="DX80">
        <v>1</v>
      </c>
      <c r="EE80">
        <v>64675249</v>
      </c>
      <c r="EF80">
        <v>8</v>
      </c>
      <c r="EG80" t="s">
        <v>25</v>
      </c>
      <c r="EH80">
        <v>0</v>
      </c>
      <c r="EI80" t="s">
        <v>4</v>
      </c>
      <c r="EJ80">
        <v>1</v>
      </c>
      <c r="EK80">
        <v>1100</v>
      </c>
      <c r="EL80" t="s">
        <v>26</v>
      </c>
      <c r="EM80" t="s">
        <v>27</v>
      </c>
      <c r="EO80" t="s">
        <v>4</v>
      </c>
      <c r="EQ80">
        <v>0</v>
      </c>
      <c r="ER80">
        <v>1.53</v>
      </c>
      <c r="ES80">
        <v>1.53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5</v>
      </c>
      <c r="FC80">
        <v>1</v>
      </c>
      <c r="FD80">
        <v>18</v>
      </c>
      <c r="FF80">
        <v>17.489999999999998</v>
      </c>
      <c r="FQ80">
        <v>0</v>
      </c>
      <c r="FR80">
        <f>ROUND(IF(AND(BH80=3,BI80=3),P80,0),2)</f>
        <v>0</v>
      </c>
      <c r="FS80">
        <v>0</v>
      </c>
      <c r="FX80">
        <v>0</v>
      </c>
      <c r="FY80">
        <v>0</v>
      </c>
      <c r="GA80" t="s">
        <v>152</v>
      </c>
      <c r="GD80">
        <v>1</v>
      </c>
      <c r="GF80">
        <v>2009805997</v>
      </c>
      <c r="GG80">
        <v>2</v>
      </c>
      <c r="GH80">
        <v>3</v>
      </c>
      <c r="GI80">
        <v>3</v>
      </c>
      <c r="GJ80">
        <v>0</v>
      </c>
      <c r="GK80">
        <v>0</v>
      </c>
      <c r="GL80">
        <f>ROUND(IF(AND(BH80=3,BI80=3,FS80&lt;&gt;0),P80,0),2)</f>
        <v>0</v>
      </c>
      <c r="GM80">
        <f>ROUND(O80+X80+Y80,2)+GX80</f>
        <v>780.3</v>
      </c>
      <c r="GN80">
        <f>IF(OR(BI80=0,BI80=1),ROUND(O80+X80+Y80,2),0)</f>
        <v>0</v>
      </c>
      <c r="GO80">
        <f>IF(BI80=2,ROUND(O80+X80+Y80,2),0)</f>
        <v>780.3</v>
      </c>
      <c r="GP80">
        <f>IF(BI80=4,ROUND(O80+X80+Y80,2)+GX80,0)</f>
        <v>0</v>
      </c>
      <c r="GR80">
        <v>1</v>
      </c>
      <c r="GS80">
        <v>1</v>
      </c>
      <c r="GT80">
        <v>0</v>
      </c>
      <c r="GU80" t="s">
        <v>4</v>
      </c>
      <c r="GV80">
        <f>ROUND((GT80),6)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IK80">
        <v>0</v>
      </c>
    </row>
    <row r="82" spans="1:206" x14ac:dyDescent="0.25">
      <c r="A82" s="2">
        <v>51</v>
      </c>
      <c r="B82" s="2">
        <f>B72</f>
        <v>1</v>
      </c>
      <c r="C82" s="2">
        <f>A72</f>
        <v>4</v>
      </c>
      <c r="D82" s="2">
        <f>ROW(A72)</f>
        <v>72</v>
      </c>
      <c r="E82" s="2"/>
      <c r="F82" s="2" t="str">
        <f>IF(F72&lt;&gt;"",F72,"")</f>
        <v>Новый раздел</v>
      </c>
      <c r="G82" s="2" t="str">
        <f>IF(G72&lt;&gt;"",G72,"")</f>
        <v>2.Кабельные проводки</v>
      </c>
      <c r="H82" s="2">
        <v>0</v>
      </c>
      <c r="I82" s="2"/>
      <c r="J82" s="2"/>
      <c r="K82" s="2"/>
      <c r="L82" s="2"/>
      <c r="M82" s="2"/>
      <c r="N82" s="2"/>
      <c r="O82" s="2">
        <f t="shared" ref="O82:T82" si="74">ROUND(AB82,2)</f>
        <v>1980.35</v>
      </c>
      <c r="P82" s="2">
        <f t="shared" si="74"/>
        <v>1062.7</v>
      </c>
      <c r="Q82" s="2">
        <f t="shared" si="74"/>
        <v>8.9</v>
      </c>
      <c r="R82" s="2">
        <f t="shared" si="74"/>
        <v>1.3</v>
      </c>
      <c r="S82" s="2">
        <f t="shared" si="74"/>
        <v>908.75</v>
      </c>
      <c r="T82" s="2">
        <f t="shared" si="74"/>
        <v>0</v>
      </c>
      <c r="U82" s="2">
        <f>AH82</f>
        <v>98.45</v>
      </c>
      <c r="V82" s="2">
        <f>AI82</f>
        <v>0.1</v>
      </c>
      <c r="W82" s="2">
        <f>ROUND(AJ82,2)</f>
        <v>0</v>
      </c>
      <c r="X82" s="2">
        <f>ROUND(AK82,2)</f>
        <v>910.05</v>
      </c>
      <c r="Y82" s="2">
        <f>ROUND(AL82,2)</f>
        <v>591.54</v>
      </c>
      <c r="Z82" s="2"/>
      <c r="AA82" s="2"/>
      <c r="AB82" s="2">
        <f>ROUND(SUMIF(AA76:AA80,"=68293340",O76:O80),2)</f>
        <v>1980.35</v>
      </c>
      <c r="AC82" s="2">
        <f>ROUND(SUMIF(AA76:AA80,"=68293340",P76:P80),2)</f>
        <v>1062.7</v>
      </c>
      <c r="AD82" s="2">
        <f>ROUND(SUMIF(AA76:AA80,"=68293340",Q76:Q80),2)</f>
        <v>8.9</v>
      </c>
      <c r="AE82" s="2">
        <f>ROUND(SUMIF(AA76:AA80,"=68293340",R76:R80),2)</f>
        <v>1.3</v>
      </c>
      <c r="AF82" s="2">
        <f>ROUND(SUMIF(AA76:AA80,"=68293340",S76:S80),2)</f>
        <v>908.75</v>
      </c>
      <c r="AG82" s="2">
        <f>ROUND(SUMIF(AA76:AA80,"=68293340",T76:T80),2)</f>
        <v>0</v>
      </c>
      <c r="AH82" s="2">
        <f>SUMIF(AA76:AA80,"=68293340",U76:U80)</f>
        <v>98.45</v>
      </c>
      <c r="AI82" s="2">
        <f>SUMIF(AA76:AA80,"=68293340",V76:V80)</f>
        <v>0.1</v>
      </c>
      <c r="AJ82" s="2">
        <f>ROUND(SUMIF(AA76:AA80,"=68293340",W76:W80),2)</f>
        <v>0</v>
      </c>
      <c r="AK82" s="2">
        <f>ROUND(SUMIF(AA76:AA80,"=68293340",X76:X80),2)</f>
        <v>910.05</v>
      </c>
      <c r="AL82" s="2">
        <f>ROUND(SUMIF(AA76:AA80,"=68293340",Y76:Y80),2)</f>
        <v>591.54</v>
      </c>
      <c r="AM82" s="2"/>
      <c r="AN82" s="2"/>
      <c r="AO82" s="2">
        <f t="shared" ref="AO82:BC82" si="75">ROUND(BX82,2)</f>
        <v>0</v>
      </c>
      <c r="AP82" s="2">
        <f t="shared" si="75"/>
        <v>0</v>
      </c>
      <c r="AQ82" s="2">
        <f t="shared" si="75"/>
        <v>0</v>
      </c>
      <c r="AR82" s="2">
        <f t="shared" si="75"/>
        <v>3481.94</v>
      </c>
      <c r="AS82" s="2">
        <f t="shared" si="75"/>
        <v>142.1</v>
      </c>
      <c r="AT82" s="2">
        <f t="shared" si="75"/>
        <v>3339.84</v>
      </c>
      <c r="AU82" s="2">
        <f t="shared" si="75"/>
        <v>0</v>
      </c>
      <c r="AV82" s="2">
        <f t="shared" si="75"/>
        <v>1062.7</v>
      </c>
      <c r="AW82" s="2">
        <f t="shared" si="75"/>
        <v>1062.7</v>
      </c>
      <c r="AX82" s="2">
        <f t="shared" si="75"/>
        <v>0</v>
      </c>
      <c r="AY82" s="2">
        <f t="shared" si="75"/>
        <v>1062.7</v>
      </c>
      <c r="AZ82" s="2">
        <f t="shared" si="75"/>
        <v>0</v>
      </c>
      <c r="BA82" s="2">
        <f t="shared" si="75"/>
        <v>0</v>
      </c>
      <c r="BB82" s="2">
        <f t="shared" si="75"/>
        <v>0</v>
      </c>
      <c r="BC82" s="2">
        <f t="shared" si="75"/>
        <v>0</v>
      </c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>
        <f>ROUND(SUMIF(AA76:AA80,"=68293340",FQ76:FQ80),2)</f>
        <v>0</v>
      </c>
      <c r="BY82" s="2">
        <f>ROUND(SUMIF(AA76:AA80,"=68293340",FR76:FR80),2)</f>
        <v>0</v>
      </c>
      <c r="BZ82" s="2">
        <f>ROUND(SUMIF(AA76:AA80,"=68293340",GL76:GL80),2)</f>
        <v>0</v>
      </c>
      <c r="CA82" s="2">
        <f>ROUND(SUMIF(AA76:AA80,"=68293340",GM76:GM80),2)</f>
        <v>3481.94</v>
      </c>
      <c r="CB82" s="2">
        <f>ROUND(SUMIF(AA76:AA80,"=68293340",GN76:GN80),2)</f>
        <v>142.1</v>
      </c>
      <c r="CC82" s="2">
        <f>ROUND(SUMIF(AA76:AA80,"=68293340",GO76:GO80),2)</f>
        <v>3339.84</v>
      </c>
      <c r="CD82" s="2">
        <f>ROUND(SUMIF(AA76:AA80,"=68293340",GP76:GP80),2)</f>
        <v>0</v>
      </c>
      <c r="CE82" s="2">
        <f>AC82-BX82</f>
        <v>1062.7</v>
      </c>
      <c r="CF82" s="2">
        <f>AC82-BY82</f>
        <v>1062.7</v>
      </c>
      <c r="CG82" s="2">
        <f>BX82-BZ82</f>
        <v>0</v>
      </c>
      <c r="CH82" s="2">
        <f>AC82-BX82-BY82+BZ82</f>
        <v>1062.7</v>
      </c>
      <c r="CI82" s="2">
        <f>BY82-BZ82</f>
        <v>0</v>
      </c>
      <c r="CJ82" s="2">
        <f>ROUND(SUMIF(AA76:AA80,"=68293340",GX76:GX80),2)</f>
        <v>0</v>
      </c>
      <c r="CK82" s="2">
        <f>ROUND(SUMIF(AA76:AA80,"=68293340",GY76:GY80),2)</f>
        <v>0</v>
      </c>
      <c r="CL82" s="2">
        <f>ROUND(SUMIF(AA76:AA80,"=68293340",GZ76:GZ80),2)</f>
        <v>0</v>
      </c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>
        <v>0</v>
      </c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201</v>
      </c>
      <c r="F84" s="4">
        <f>ROUND(Source!O82,O84)</f>
        <v>1980.35</v>
      </c>
      <c r="G84" s="4" t="s">
        <v>76</v>
      </c>
      <c r="H84" s="4" t="s">
        <v>77</v>
      </c>
      <c r="I84" s="4"/>
      <c r="J84" s="4"/>
      <c r="K84" s="4">
        <v>201</v>
      </c>
      <c r="L84" s="4">
        <v>1</v>
      </c>
      <c r="M84" s="4">
        <v>3</v>
      </c>
      <c r="N84" s="4" t="s">
        <v>4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202</v>
      </c>
      <c r="F85" s="4">
        <f>ROUND(Source!P82,O85)</f>
        <v>1062.7</v>
      </c>
      <c r="G85" s="4" t="s">
        <v>78</v>
      </c>
      <c r="H85" s="4" t="s">
        <v>79</v>
      </c>
      <c r="I85" s="4"/>
      <c r="J85" s="4"/>
      <c r="K85" s="4">
        <v>202</v>
      </c>
      <c r="L85" s="4">
        <v>2</v>
      </c>
      <c r="M85" s="4">
        <v>3</v>
      </c>
      <c r="N85" s="4" t="s">
        <v>4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222</v>
      </c>
      <c r="F86" s="4">
        <f>ROUND(Source!AO82,O86)</f>
        <v>0</v>
      </c>
      <c r="G86" s="4" t="s">
        <v>80</v>
      </c>
      <c r="H86" s="4" t="s">
        <v>81</v>
      </c>
      <c r="I86" s="4"/>
      <c r="J86" s="4"/>
      <c r="K86" s="4">
        <v>222</v>
      </c>
      <c r="L86" s="4">
        <v>3</v>
      </c>
      <c r="M86" s="4">
        <v>3</v>
      </c>
      <c r="N86" s="4" t="s">
        <v>4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225</v>
      </c>
      <c r="F87" s="4">
        <f>ROUND(Source!AV82,O87)</f>
        <v>1062.7</v>
      </c>
      <c r="G87" s="4" t="s">
        <v>82</v>
      </c>
      <c r="H87" s="4" t="s">
        <v>83</v>
      </c>
      <c r="I87" s="4"/>
      <c r="J87" s="4"/>
      <c r="K87" s="4">
        <v>225</v>
      </c>
      <c r="L87" s="4">
        <v>4</v>
      </c>
      <c r="M87" s="4">
        <v>3</v>
      </c>
      <c r="N87" s="4" t="s">
        <v>4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226</v>
      </c>
      <c r="F88" s="4">
        <f>ROUND(Source!AW82,O88)</f>
        <v>1062.7</v>
      </c>
      <c r="G88" s="4" t="s">
        <v>84</v>
      </c>
      <c r="H88" s="4" t="s">
        <v>85</v>
      </c>
      <c r="I88" s="4"/>
      <c r="J88" s="4"/>
      <c r="K88" s="4">
        <v>226</v>
      </c>
      <c r="L88" s="4">
        <v>5</v>
      </c>
      <c r="M88" s="4">
        <v>3</v>
      </c>
      <c r="N88" s="4" t="s">
        <v>4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227</v>
      </c>
      <c r="F89" s="4">
        <f>ROUND(Source!AX82,O89)</f>
        <v>0</v>
      </c>
      <c r="G89" s="4" t="s">
        <v>86</v>
      </c>
      <c r="H89" s="4" t="s">
        <v>87</v>
      </c>
      <c r="I89" s="4"/>
      <c r="J89" s="4"/>
      <c r="K89" s="4">
        <v>227</v>
      </c>
      <c r="L89" s="4">
        <v>6</v>
      </c>
      <c r="M89" s="4">
        <v>3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228</v>
      </c>
      <c r="F90" s="4">
        <f>ROUND(Source!AY82,O90)</f>
        <v>1062.7</v>
      </c>
      <c r="G90" s="4" t="s">
        <v>88</v>
      </c>
      <c r="H90" s="4" t="s">
        <v>89</v>
      </c>
      <c r="I90" s="4"/>
      <c r="J90" s="4"/>
      <c r="K90" s="4">
        <v>228</v>
      </c>
      <c r="L90" s="4">
        <v>7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216</v>
      </c>
      <c r="F91" s="4">
        <f>ROUND(Source!AP82,O91)</f>
        <v>0</v>
      </c>
      <c r="G91" s="4" t="s">
        <v>90</v>
      </c>
      <c r="H91" s="4" t="s">
        <v>91</v>
      </c>
      <c r="I91" s="4"/>
      <c r="J91" s="4"/>
      <c r="K91" s="4">
        <v>216</v>
      </c>
      <c r="L91" s="4">
        <v>8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223</v>
      </c>
      <c r="F92" s="4">
        <f>ROUND(Source!AQ82,O92)</f>
        <v>0</v>
      </c>
      <c r="G92" s="4" t="s">
        <v>92</v>
      </c>
      <c r="H92" s="4" t="s">
        <v>93</v>
      </c>
      <c r="I92" s="4"/>
      <c r="J92" s="4"/>
      <c r="K92" s="4">
        <v>223</v>
      </c>
      <c r="L92" s="4">
        <v>9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229</v>
      </c>
      <c r="F93" s="4">
        <f>ROUND(Source!AZ82,O93)</f>
        <v>0</v>
      </c>
      <c r="G93" s="4" t="s">
        <v>94</v>
      </c>
      <c r="H93" s="4" t="s">
        <v>95</v>
      </c>
      <c r="I93" s="4"/>
      <c r="J93" s="4"/>
      <c r="K93" s="4">
        <v>229</v>
      </c>
      <c r="L93" s="4">
        <v>10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203</v>
      </c>
      <c r="F94" s="4">
        <f>ROUND(Source!Q82,O94)</f>
        <v>8.9</v>
      </c>
      <c r="G94" s="4" t="s">
        <v>96</v>
      </c>
      <c r="H94" s="4" t="s">
        <v>97</v>
      </c>
      <c r="I94" s="4"/>
      <c r="J94" s="4"/>
      <c r="K94" s="4">
        <v>203</v>
      </c>
      <c r="L94" s="4">
        <v>11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231</v>
      </c>
      <c r="F95" s="4">
        <f>ROUND(Source!BB82,O95)</f>
        <v>0</v>
      </c>
      <c r="G95" s="4" t="s">
        <v>98</v>
      </c>
      <c r="H95" s="4" t="s">
        <v>99</v>
      </c>
      <c r="I95" s="4"/>
      <c r="J95" s="4"/>
      <c r="K95" s="4">
        <v>231</v>
      </c>
      <c r="L95" s="4">
        <v>12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204</v>
      </c>
      <c r="F96" s="4">
        <f>ROUND(Source!R82,O96)</f>
        <v>1.3</v>
      </c>
      <c r="G96" s="4" t="s">
        <v>100</v>
      </c>
      <c r="H96" s="4" t="s">
        <v>101</v>
      </c>
      <c r="I96" s="4"/>
      <c r="J96" s="4"/>
      <c r="K96" s="4">
        <v>204</v>
      </c>
      <c r="L96" s="4">
        <v>13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205</v>
      </c>
      <c r="F97" s="4">
        <f>ROUND(Source!S82,O97)</f>
        <v>908.75</v>
      </c>
      <c r="G97" s="4" t="s">
        <v>102</v>
      </c>
      <c r="H97" s="4" t="s">
        <v>103</v>
      </c>
      <c r="I97" s="4"/>
      <c r="J97" s="4"/>
      <c r="K97" s="4">
        <v>205</v>
      </c>
      <c r="L97" s="4">
        <v>14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232</v>
      </c>
      <c r="F98" s="4">
        <f>ROUND(Source!BC82,O98)</f>
        <v>0</v>
      </c>
      <c r="G98" s="4" t="s">
        <v>104</v>
      </c>
      <c r="H98" s="4" t="s">
        <v>105</v>
      </c>
      <c r="I98" s="4"/>
      <c r="J98" s="4"/>
      <c r="K98" s="4">
        <v>232</v>
      </c>
      <c r="L98" s="4">
        <v>15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214</v>
      </c>
      <c r="F99" s="4">
        <f>ROUND(Source!AS82,O99)</f>
        <v>142.1</v>
      </c>
      <c r="G99" s="4" t="s">
        <v>106</v>
      </c>
      <c r="H99" s="4" t="s">
        <v>107</v>
      </c>
      <c r="I99" s="4"/>
      <c r="J99" s="4"/>
      <c r="K99" s="4">
        <v>214</v>
      </c>
      <c r="L99" s="4">
        <v>16</v>
      </c>
      <c r="M99" s="4">
        <v>3</v>
      </c>
      <c r="N99" s="4" t="s">
        <v>4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215</v>
      </c>
      <c r="F100" s="4">
        <f>ROUND(Source!AT82,O100)</f>
        <v>3339.84</v>
      </c>
      <c r="G100" s="4" t="s">
        <v>108</v>
      </c>
      <c r="H100" s="4" t="s">
        <v>109</v>
      </c>
      <c r="I100" s="4"/>
      <c r="J100" s="4"/>
      <c r="K100" s="4">
        <v>215</v>
      </c>
      <c r="L100" s="4">
        <v>17</v>
      </c>
      <c r="M100" s="4">
        <v>3</v>
      </c>
      <c r="N100" s="4" t="s">
        <v>4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217</v>
      </c>
      <c r="F101" s="4">
        <f>ROUND(Source!AU82,O101)</f>
        <v>0</v>
      </c>
      <c r="G101" s="4" t="s">
        <v>110</v>
      </c>
      <c r="H101" s="4" t="s">
        <v>111</v>
      </c>
      <c r="I101" s="4"/>
      <c r="J101" s="4"/>
      <c r="K101" s="4">
        <v>217</v>
      </c>
      <c r="L101" s="4">
        <v>18</v>
      </c>
      <c r="M101" s="4">
        <v>3</v>
      </c>
      <c r="N101" s="4" t="s">
        <v>4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230</v>
      </c>
      <c r="F102" s="4">
        <f>ROUND(Source!BA82,O102)</f>
        <v>0</v>
      </c>
      <c r="G102" s="4" t="s">
        <v>112</v>
      </c>
      <c r="H102" s="4" t="s">
        <v>113</v>
      </c>
      <c r="I102" s="4"/>
      <c r="J102" s="4"/>
      <c r="K102" s="4">
        <v>230</v>
      </c>
      <c r="L102" s="4">
        <v>19</v>
      </c>
      <c r="M102" s="4">
        <v>3</v>
      </c>
      <c r="N102" s="4" t="s">
        <v>4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206</v>
      </c>
      <c r="F103" s="4">
        <f>ROUND(Source!T82,O103)</f>
        <v>0</v>
      </c>
      <c r="G103" s="4" t="s">
        <v>114</v>
      </c>
      <c r="H103" s="4" t="s">
        <v>115</v>
      </c>
      <c r="I103" s="4"/>
      <c r="J103" s="4"/>
      <c r="K103" s="4">
        <v>206</v>
      </c>
      <c r="L103" s="4">
        <v>20</v>
      </c>
      <c r="M103" s="4">
        <v>3</v>
      </c>
      <c r="N103" s="4" t="s">
        <v>4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207</v>
      </c>
      <c r="F104" s="4">
        <f>Source!U82</f>
        <v>98.45</v>
      </c>
      <c r="G104" s="4" t="s">
        <v>116</v>
      </c>
      <c r="H104" s="4" t="s">
        <v>117</v>
      </c>
      <c r="I104" s="4"/>
      <c r="J104" s="4"/>
      <c r="K104" s="4">
        <v>207</v>
      </c>
      <c r="L104" s="4">
        <v>21</v>
      </c>
      <c r="M104" s="4">
        <v>3</v>
      </c>
      <c r="N104" s="4" t="s">
        <v>4</v>
      </c>
      <c r="O104" s="4">
        <v>-1</v>
      </c>
      <c r="P104" s="4"/>
      <c r="Q104" s="4"/>
      <c r="R104" s="4"/>
      <c r="S104" s="4"/>
      <c r="T104" s="4"/>
      <c r="U104" s="4"/>
      <c r="V104" s="4"/>
      <c r="W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208</v>
      </c>
      <c r="F105" s="4">
        <f>Source!V82</f>
        <v>0.1</v>
      </c>
      <c r="G105" s="4" t="s">
        <v>118</v>
      </c>
      <c r="H105" s="4" t="s">
        <v>119</v>
      </c>
      <c r="I105" s="4"/>
      <c r="J105" s="4"/>
      <c r="K105" s="4">
        <v>208</v>
      </c>
      <c r="L105" s="4">
        <v>22</v>
      </c>
      <c r="M105" s="4">
        <v>3</v>
      </c>
      <c r="N105" s="4" t="s">
        <v>4</v>
      </c>
      <c r="O105" s="4">
        <v>-1</v>
      </c>
      <c r="P105" s="4"/>
      <c r="Q105" s="4"/>
      <c r="R105" s="4"/>
      <c r="S105" s="4"/>
      <c r="T105" s="4"/>
      <c r="U105" s="4"/>
      <c r="V105" s="4"/>
      <c r="W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209</v>
      </c>
      <c r="F106" s="4">
        <f>ROUND(Source!W82,O106)</f>
        <v>0</v>
      </c>
      <c r="G106" s="4" t="s">
        <v>120</v>
      </c>
      <c r="H106" s="4" t="s">
        <v>121</v>
      </c>
      <c r="I106" s="4"/>
      <c r="J106" s="4"/>
      <c r="K106" s="4">
        <v>209</v>
      </c>
      <c r="L106" s="4">
        <v>23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ROUND(Source!X82,O107)</f>
        <v>910.05</v>
      </c>
      <c r="G107" s="4" t="s">
        <v>122</v>
      </c>
      <c r="H107" s="4" t="s">
        <v>123</v>
      </c>
      <c r="I107" s="4"/>
      <c r="J107" s="4"/>
      <c r="K107" s="4">
        <v>210</v>
      </c>
      <c r="L107" s="4">
        <v>24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ROUND(Source!Y82,O108)</f>
        <v>591.54</v>
      </c>
      <c r="G108" s="4" t="s">
        <v>124</v>
      </c>
      <c r="H108" s="4" t="s">
        <v>125</v>
      </c>
      <c r="I108" s="4"/>
      <c r="J108" s="4"/>
      <c r="K108" s="4">
        <v>211</v>
      </c>
      <c r="L108" s="4">
        <v>25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ROUND(Source!AR82,O109)</f>
        <v>3481.94</v>
      </c>
      <c r="G109" s="4" t="s">
        <v>126</v>
      </c>
      <c r="H109" s="4" t="s">
        <v>127</v>
      </c>
      <c r="I109" s="4"/>
      <c r="J109" s="4"/>
      <c r="K109" s="4">
        <v>224</v>
      </c>
      <c r="L109" s="4">
        <v>26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1" spans="1:206" x14ac:dyDescent="0.25">
      <c r="A111" s="2">
        <v>51</v>
      </c>
      <c r="B111" s="2">
        <f>B20</f>
        <v>1</v>
      </c>
      <c r="C111" s="2">
        <f>A20</f>
        <v>3</v>
      </c>
      <c r="D111" s="2">
        <f>ROW(A20)</f>
        <v>20</v>
      </c>
      <c r="E111" s="2"/>
      <c r="F111" s="2" t="str">
        <f>IF(F20&lt;&gt;"",F20,"")</f>
        <v>Новая локальная смета</v>
      </c>
      <c r="G111" s="2" t="str">
        <f>IF(G20&lt;&gt;"",G20,"")</f>
        <v>Новая локальная смета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76">ROUND(O43+O82+AB111,2)</f>
        <v>41314.44</v>
      </c>
      <c r="P111" s="2">
        <f t="shared" si="76"/>
        <v>39549.949999999997</v>
      </c>
      <c r="Q111" s="2">
        <f t="shared" si="76"/>
        <v>63.21</v>
      </c>
      <c r="R111" s="2">
        <f t="shared" si="76"/>
        <v>4.3</v>
      </c>
      <c r="S111" s="2">
        <f t="shared" si="76"/>
        <v>1701.28</v>
      </c>
      <c r="T111" s="2">
        <f t="shared" si="76"/>
        <v>0</v>
      </c>
      <c r="U111" s="2">
        <f>U43+U82+AH111</f>
        <v>179.86</v>
      </c>
      <c r="V111" s="2">
        <f>V43+V82+AI111</f>
        <v>0.33999999999999997</v>
      </c>
      <c r="W111" s="2">
        <f>ROUND(W43+W82+AJ111,2)</f>
        <v>0</v>
      </c>
      <c r="X111" s="2">
        <f>ROUND(X43+X82+AK111,2)</f>
        <v>1584</v>
      </c>
      <c r="Y111" s="2">
        <f>ROUND(Y43+Y82+AL111,2)</f>
        <v>1070.6400000000001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>
        <f t="shared" ref="AO111:BC111" si="77">ROUND(AO43+AO82+BX111,2)</f>
        <v>0</v>
      </c>
      <c r="AP111" s="2">
        <f t="shared" si="77"/>
        <v>36169.67</v>
      </c>
      <c r="AQ111" s="2">
        <f t="shared" si="77"/>
        <v>0</v>
      </c>
      <c r="AR111" s="2">
        <f t="shared" si="77"/>
        <v>43969.08</v>
      </c>
      <c r="AS111" s="2">
        <f t="shared" si="77"/>
        <v>142.1</v>
      </c>
      <c r="AT111" s="2">
        <f t="shared" si="77"/>
        <v>7657.31</v>
      </c>
      <c r="AU111" s="2">
        <f t="shared" si="77"/>
        <v>0</v>
      </c>
      <c r="AV111" s="2">
        <f t="shared" si="77"/>
        <v>39549.949999999997</v>
      </c>
      <c r="AW111" s="2">
        <f t="shared" si="77"/>
        <v>3380.28</v>
      </c>
      <c r="AX111" s="2">
        <f t="shared" si="77"/>
        <v>0</v>
      </c>
      <c r="AY111" s="2">
        <f t="shared" si="77"/>
        <v>3380.28</v>
      </c>
      <c r="AZ111" s="2">
        <f t="shared" si="77"/>
        <v>36169.67</v>
      </c>
      <c r="BA111" s="2">
        <f t="shared" si="77"/>
        <v>0</v>
      </c>
      <c r="BB111" s="2">
        <f t="shared" si="77"/>
        <v>0</v>
      </c>
      <c r="BC111" s="2">
        <f t="shared" si="77"/>
        <v>0</v>
      </c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3" x14ac:dyDescent="0.25">
      <c r="A113" s="4">
        <v>50</v>
      </c>
      <c r="B113" s="4">
        <v>1</v>
      </c>
      <c r="C113" s="4">
        <v>0</v>
      </c>
      <c r="D113" s="4">
        <v>1</v>
      </c>
      <c r="E113" s="4">
        <v>201</v>
      </c>
      <c r="F113" s="4">
        <f>ROUND(Source!O111,O113)</f>
        <v>41314.44</v>
      </c>
      <c r="G113" s="4" t="s">
        <v>76</v>
      </c>
      <c r="H113" s="4" t="s">
        <v>77</v>
      </c>
      <c r="I113" s="4"/>
      <c r="J113" s="4"/>
      <c r="K113" s="4">
        <v>201</v>
      </c>
      <c r="L113" s="4">
        <v>1</v>
      </c>
      <c r="M113" s="4">
        <v>0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39549.949999999997</v>
      </c>
      <c r="G114" s="4" t="s">
        <v>78</v>
      </c>
      <c r="H114" s="4" t="s">
        <v>79</v>
      </c>
      <c r="I114" s="4"/>
      <c r="J114" s="4"/>
      <c r="K114" s="4">
        <v>202</v>
      </c>
      <c r="L114" s="4">
        <v>2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80</v>
      </c>
      <c r="H115" s="4" t="s">
        <v>81</v>
      </c>
      <c r="I115" s="4"/>
      <c r="J115" s="4"/>
      <c r="K115" s="4">
        <v>222</v>
      </c>
      <c r="L115" s="4">
        <v>3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39549.949999999997</v>
      </c>
      <c r="G116" s="4" t="s">
        <v>82</v>
      </c>
      <c r="H116" s="4" t="s">
        <v>83</v>
      </c>
      <c r="I116" s="4"/>
      <c r="J116" s="4"/>
      <c r="K116" s="4">
        <v>225</v>
      </c>
      <c r="L116" s="4">
        <v>4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1</v>
      </c>
      <c r="C117" s="4">
        <v>0</v>
      </c>
      <c r="D117" s="4">
        <v>1</v>
      </c>
      <c r="E117" s="4">
        <v>226</v>
      </c>
      <c r="F117" s="4">
        <f>ROUND(Source!AW111,O117)</f>
        <v>3380.28</v>
      </c>
      <c r="G117" s="4" t="s">
        <v>84</v>
      </c>
      <c r="H117" s="4" t="s">
        <v>85</v>
      </c>
      <c r="I117" s="4"/>
      <c r="J117" s="4"/>
      <c r="K117" s="4">
        <v>226</v>
      </c>
      <c r="L117" s="4">
        <v>5</v>
      </c>
      <c r="M117" s="4">
        <v>0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86</v>
      </c>
      <c r="H118" s="4" t="s">
        <v>87</v>
      </c>
      <c r="I118" s="4"/>
      <c r="J118" s="4"/>
      <c r="K118" s="4">
        <v>227</v>
      </c>
      <c r="L118" s="4">
        <v>6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3380.28</v>
      </c>
      <c r="G119" s="4" t="s">
        <v>88</v>
      </c>
      <c r="H119" s="4" t="s">
        <v>89</v>
      </c>
      <c r="I119" s="4"/>
      <c r="J119" s="4"/>
      <c r="K119" s="4">
        <v>228</v>
      </c>
      <c r="L119" s="4">
        <v>7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1</v>
      </c>
      <c r="C120" s="4">
        <v>0</v>
      </c>
      <c r="D120" s="4">
        <v>1</v>
      </c>
      <c r="E120" s="4">
        <v>216</v>
      </c>
      <c r="F120" s="4">
        <f>ROUND(Source!AP111,O120)</f>
        <v>36169.67</v>
      </c>
      <c r="G120" s="4" t="s">
        <v>90</v>
      </c>
      <c r="H120" s="4" t="s">
        <v>91</v>
      </c>
      <c r="I120" s="4"/>
      <c r="J120" s="4"/>
      <c r="K120" s="4">
        <v>216</v>
      </c>
      <c r="L120" s="4">
        <v>8</v>
      </c>
      <c r="M120" s="4">
        <v>0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92</v>
      </c>
      <c r="H121" s="4" t="s">
        <v>93</v>
      </c>
      <c r="I121" s="4"/>
      <c r="J121" s="4"/>
      <c r="K121" s="4">
        <v>223</v>
      </c>
      <c r="L121" s="4">
        <v>9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36169.67</v>
      </c>
      <c r="G122" s="4" t="s">
        <v>94</v>
      </c>
      <c r="H122" s="4" t="s">
        <v>95</v>
      </c>
      <c r="I122" s="4"/>
      <c r="J122" s="4"/>
      <c r="K122" s="4">
        <v>229</v>
      </c>
      <c r="L122" s="4">
        <v>10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1</v>
      </c>
      <c r="C123" s="4">
        <v>0</v>
      </c>
      <c r="D123" s="4">
        <v>1</v>
      </c>
      <c r="E123" s="4">
        <v>203</v>
      </c>
      <c r="F123" s="4">
        <f>ROUND(Source!Q111,O123)</f>
        <v>63.21</v>
      </c>
      <c r="G123" s="4" t="s">
        <v>96</v>
      </c>
      <c r="H123" s="4" t="s">
        <v>97</v>
      </c>
      <c r="I123" s="4"/>
      <c r="J123" s="4"/>
      <c r="K123" s="4">
        <v>203</v>
      </c>
      <c r="L123" s="4">
        <v>11</v>
      </c>
      <c r="M123" s="4">
        <v>0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98</v>
      </c>
      <c r="H124" s="4" t="s">
        <v>99</v>
      </c>
      <c r="I124" s="4"/>
      <c r="J124" s="4"/>
      <c r="K124" s="4">
        <v>231</v>
      </c>
      <c r="L124" s="4">
        <v>12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1</v>
      </c>
      <c r="C125" s="4">
        <v>0</v>
      </c>
      <c r="D125" s="4">
        <v>1</v>
      </c>
      <c r="E125" s="4">
        <v>204</v>
      </c>
      <c r="F125" s="4">
        <f>ROUND(Source!R111,O125)</f>
        <v>4.3</v>
      </c>
      <c r="G125" s="4" t="s">
        <v>100</v>
      </c>
      <c r="H125" s="4" t="s">
        <v>101</v>
      </c>
      <c r="I125" s="4"/>
      <c r="J125" s="4"/>
      <c r="K125" s="4">
        <v>204</v>
      </c>
      <c r="L125" s="4">
        <v>13</v>
      </c>
      <c r="M125" s="4">
        <v>0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1</v>
      </c>
      <c r="C126" s="4">
        <v>0</v>
      </c>
      <c r="D126" s="4">
        <v>1</v>
      </c>
      <c r="E126" s="4">
        <v>205</v>
      </c>
      <c r="F126" s="4">
        <f>ROUND(Source!S111,O126)</f>
        <v>1701.28</v>
      </c>
      <c r="G126" s="4" t="s">
        <v>102</v>
      </c>
      <c r="H126" s="4" t="s">
        <v>103</v>
      </c>
      <c r="I126" s="4"/>
      <c r="J126" s="4"/>
      <c r="K126" s="4">
        <v>205</v>
      </c>
      <c r="L126" s="4">
        <v>14</v>
      </c>
      <c r="M126" s="4">
        <v>0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104</v>
      </c>
      <c r="H127" s="4" t="s">
        <v>105</v>
      </c>
      <c r="I127" s="4"/>
      <c r="J127" s="4"/>
      <c r="K127" s="4">
        <v>232</v>
      </c>
      <c r="L127" s="4">
        <v>15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1</v>
      </c>
      <c r="C128" s="4">
        <v>0</v>
      </c>
      <c r="D128" s="4">
        <v>1</v>
      </c>
      <c r="E128" s="4">
        <v>214</v>
      </c>
      <c r="F128" s="4">
        <f>ROUND(Source!AS111,O128)</f>
        <v>142.1</v>
      </c>
      <c r="G128" s="4" t="s">
        <v>106</v>
      </c>
      <c r="H128" s="4" t="s">
        <v>107</v>
      </c>
      <c r="I128" s="4"/>
      <c r="J128" s="4"/>
      <c r="K128" s="4">
        <v>214</v>
      </c>
      <c r="L128" s="4">
        <v>16</v>
      </c>
      <c r="M128" s="4">
        <v>0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06" x14ac:dyDescent="0.25">
      <c r="A129" s="4">
        <v>50</v>
      </c>
      <c r="B129" s="4">
        <v>1</v>
      </c>
      <c r="C129" s="4">
        <v>0</v>
      </c>
      <c r="D129" s="4">
        <v>1</v>
      </c>
      <c r="E129" s="4">
        <v>215</v>
      </c>
      <c r="F129" s="4">
        <f>ROUND(Source!AT111,O129)</f>
        <v>7657.31</v>
      </c>
      <c r="G129" s="4" t="s">
        <v>108</v>
      </c>
      <c r="H129" s="4" t="s">
        <v>109</v>
      </c>
      <c r="I129" s="4"/>
      <c r="J129" s="4"/>
      <c r="K129" s="4">
        <v>215</v>
      </c>
      <c r="L129" s="4">
        <v>17</v>
      </c>
      <c r="M129" s="4">
        <v>0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06" x14ac:dyDescent="0.25">
      <c r="A130" s="4">
        <v>50</v>
      </c>
      <c r="B130" s="4">
        <v>1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110</v>
      </c>
      <c r="H130" s="4" t="s">
        <v>111</v>
      </c>
      <c r="I130" s="4"/>
      <c r="J130" s="4"/>
      <c r="K130" s="4">
        <v>217</v>
      </c>
      <c r="L130" s="4">
        <v>18</v>
      </c>
      <c r="M130" s="4">
        <v>0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112</v>
      </c>
      <c r="H131" s="4" t="s">
        <v>113</v>
      </c>
      <c r="I131" s="4"/>
      <c r="J131" s="4"/>
      <c r="K131" s="4">
        <v>230</v>
      </c>
      <c r="L131" s="4">
        <v>19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114</v>
      </c>
      <c r="H132" s="4" t="s">
        <v>115</v>
      </c>
      <c r="I132" s="4"/>
      <c r="J132" s="4"/>
      <c r="K132" s="4">
        <v>206</v>
      </c>
      <c r="L132" s="4">
        <v>20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5">
      <c r="A133" s="4">
        <v>50</v>
      </c>
      <c r="B133" s="4">
        <v>1</v>
      </c>
      <c r="C133" s="4">
        <v>0</v>
      </c>
      <c r="D133" s="4">
        <v>1</v>
      </c>
      <c r="E133" s="4">
        <v>207</v>
      </c>
      <c r="F133" s="4">
        <f>Source!U111</f>
        <v>179.86</v>
      </c>
      <c r="G133" s="4" t="s">
        <v>116</v>
      </c>
      <c r="H133" s="4" t="s">
        <v>117</v>
      </c>
      <c r="I133" s="4"/>
      <c r="J133" s="4"/>
      <c r="K133" s="4">
        <v>207</v>
      </c>
      <c r="L133" s="4">
        <v>21</v>
      </c>
      <c r="M133" s="4">
        <v>0</v>
      </c>
      <c r="N133" s="4" t="s">
        <v>4</v>
      </c>
      <c r="O133" s="4">
        <v>-1</v>
      </c>
      <c r="P133" s="4"/>
      <c r="Q133" s="4"/>
      <c r="R133" s="4"/>
      <c r="S133" s="4"/>
      <c r="T133" s="4"/>
      <c r="U133" s="4"/>
      <c r="V133" s="4"/>
      <c r="W133" s="4"/>
    </row>
    <row r="134" spans="1:206" x14ac:dyDescent="0.25">
      <c r="A134" s="4">
        <v>50</v>
      </c>
      <c r="B134" s="4">
        <v>1</v>
      </c>
      <c r="C134" s="4">
        <v>0</v>
      </c>
      <c r="D134" s="4">
        <v>1</v>
      </c>
      <c r="E134" s="4">
        <v>208</v>
      </c>
      <c r="F134" s="4">
        <f>Source!V111</f>
        <v>0.33999999999999997</v>
      </c>
      <c r="G134" s="4" t="s">
        <v>118</v>
      </c>
      <c r="H134" s="4" t="s">
        <v>119</v>
      </c>
      <c r="I134" s="4"/>
      <c r="J134" s="4"/>
      <c r="K134" s="4">
        <v>208</v>
      </c>
      <c r="L134" s="4">
        <v>22</v>
      </c>
      <c r="M134" s="4">
        <v>0</v>
      </c>
      <c r="N134" s="4" t="s">
        <v>4</v>
      </c>
      <c r="O134" s="4">
        <v>-1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120</v>
      </c>
      <c r="H135" s="4" t="s">
        <v>121</v>
      </c>
      <c r="I135" s="4"/>
      <c r="J135" s="4"/>
      <c r="K135" s="4">
        <v>209</v>
      </c>
      <c r="L135" s="4">
        <v>23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06" x14ac:dyDescent="0.25">
      <c r="A136" s="4">
        <v>50</v>
      </c>
      <c r="B136" s="4">
        <v>1</v>
      </c>
      <c r="C136" s="4">
        <v>0</v>
      </c>
      <c r="D136" s="4">
        <v>1</v>
      </c>
      <c r="E136" s="4">
        <v>210</v>
      </c>
      <c r="F136" s="4">
        <f>ROUND(Source!X111,O136)</f>
        <v>1584</v>
      </c>
      <c r="G136" s="4" t="s">
        <v>122</v>
      </c>
      <c r="H136" s="4" t="s">
        <v>123</v>
      </c>
      <c r="I136" s="4"/>
      <c r="J136" s="4"/>
      <c r="K136" s="4">
        <v>210</v>
      </c>
      <c r="L136" s="4">
        <v>24</v>
      </c>
      <c r="M136" s="4">
        <v>0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06" x14ac:dyDescent="0.25">
      <c r="A137" s="4">
        <v>50</v>
      </c>
      <c r="B137" s="4">
        <v>1</v>
      </c>
      <c r="C137" s="4">
        <v>0</v>
      </c>
      <c r="D137" s="4">
        <v>1</v>
      </c>
      <c r="E137" s="4">
        <v>211</v>
      </c>
      <c r="F137" s="4">
        <f>ROUND(Source!Y111,O137)</f>
        <v>1070.6400000000001</v>
      </c>
      <c r="G137" s="4" t="s">
        <v>124</v>
      </c>
      <c r="H137" s="4" t="s">
        <v>125</v>
      </c>
      <c r="I137" s="4"/>
      <c r="J137" s="4"/>
      <c r="K137" s="4">
        <v>211</v>
      </c>
      <c r="L137" s="4">
        <v>25</v>
      </c>
      <c r="M137" s="4">
        <v>0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5">
      <c r="A138" s="4">
        <v>50</v>
      </c>
      <c r="B138" s="4">
        <v>1</v>
      </c>
      <c r="C138" s="4">
        <v>0</v>
      </c>
      <c r="D138" s="4">
        <v>1</v>
      </c>
      <c r="E138" s="4">
        <v>224</v>
      </c>
      <c r="F138" s="4">
        <f>ROUND(Source!AR111,O138)</f>
        <v>43969.08</v>
      </c>
      <c r="G138" s="4" t="s">
        <v>126</v>
      </c>
      <c r="H138" s="4" t="s">
        <v>127</v>
      </c>
      <c r="I138" s="4"/>
      <c r="J138" s="4"/>
      <c r="K138" s="4">
        <v>224</v>
      </c>
      <c r="L138" s="4">
        <v>26</v>
      </c>
      <c r="M138" s="4">
        <v>0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40" spans="1:206" x14ac:dyDescent="0.25">
      <c r="A140" s="2">
        <v>51</v>
      </c>
      <c r="B140" s="2">
        <f>B12</f>
        <v>212</v>
      </c>
      <c r="C140" s="2">
        <f>A12</f>
        <v>1</v>
      </c>
      <c r="D140" s="2">
        <f>ROW(A12)</f>
        <v>12</v>
      </c>
      <c r="E140" s="2"/>
      <c r="F140" s="2" t="str">
        <f>IF(F12&lt;&gt;"",F12,"")</f>
        <v/>
      </c>
      <c r="G140" s="2" t="str">
        <f>IF(G12&lt;&gt;"",G12,"")</f>
        <v>02-02-05 АПС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78">ROUND(O111,2)</f>
        <v>41314.44</v>
      </c>
      <c r="P140" s="2">
        <f t="shared" si="78"/>
        <v>39549.949999999997</v>
      </c>
      <c r="Q140" s="2">
        <f t="shared" si="78"/>
        <v>63.21</v>
      </c>
      <c r="R140" s="2">
        <f t="shared" si="78"/>
        <v>4.3</v>
      </c>
      <c r="S140" s="2">
        <f t="shared" si="78"/>
        <v>1701.28</v>
      </c>
      <c r="T140" s="2">
        <f t="shared" si="78"/>
        <v>0</v>
      </c>
      <c r="U140" s="2">
        <f>U111</f>
        <v>179.86</v>
      </c>
      <c r="V140" s="2">
        <f>V111</f>
        <v>0.33999999999999997</v>
      </c>
      <c r="W140" s="2">
        <f>ROUND(W111,2)</f>
        <v>0</v>
      </c>
      <c r="X140" s="2">
        <f>ROUND(X111,2)</f>
        <v>1584</v>
      </c>
      <c r="Y140" s="2">
        <f>ROUND(Y111,2)</f>
        <v>1070.6400000000001</v>
      </c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f t="shared" ref="AO140:BC140" si="79">ROUND(AO111,2)</f>
        <v>0</v>
      </c>
      <c r="AP140" s="2">
        <f t="shared" si="79"/>
        <v>36169.67</v>
      </c>
      <c r="AQ140" s="2">
        <f t="shared" si="79"/>
        <v>0</v>
      </c>
      <c r="AR140" s="2">
        <f t="shared" si="79"/>
        <v>43969.08</v>
      </c>
      <c r="AS140" s="2">
        <f t="shared" si="79"/>
        <v>142.1</v>
      </c>
      <c r="AT140" s="2">
        <f t="shared" si="79"/>
        <v>7657.31</v>
      </c>
      <c r="AU140" s="2">
        <f t="shared" si="79"/>
        <v>0</v>
      </c>
      <c r="AV140" s="2">
        <f t="shared" si="79"/>
        <v>39549.949999999997</v>
      </c>
      <c r="AW140" s="2">
        <f t="shared" si="79"/>
        <v>3380.28</v>
      </c>
      <c r="AX140" s="2">
        <f t="shared" si="79"/>
        <v>0</v>
      </c>
      <c r="AY140" s="2">
        <f t="shared" si="79"/>
        <v>3380.28</v>
      </c>
      <c r="AZ140" s="2">
        <f t="shared" si="79"/>
        <v>36169.67</v>
      </c>
      <c r="BA140" s="2">
        <f t="shared" si="79"/>
        <v>0</v>
      </c>
      <c r="BB140" s="2">
        <f t="shared" si="79"/>
        <v>0</v>
      </c>
      <c r="BC140" s="2">
        <f t="shared" si="79"/>
        <v>0</v>
      </c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06" x14ac:dyDescent="0.25">
      <c r="A142" s="4">
        <v>50</v>
      </c>
      <c r="B142" s="4">
        <v>1</v>
      </c>
      <c r="C142" s="4">
        <v>0</v>
      </c>
      <c r="D142" s="4">
        <v>1</v>
      </c>
      <c r="E142" s="4">
        <v>201</v>
      </c>
      <c r="F142" s="4">
        <f>ROUND(Source!O140,O142)</f>
        <v>41314.44</v>
      </c>
      <c r="G142" s="4" t="s">
        <v>76</v>
      </c>
      <c r="H142" s="4" t="s">
        <v>77</v>
      </c>
      <c r="I142" s="4"/>
      <c r="J142" s="4"/>
      <c r="K142" s="4">
        <v>201</v>
      </c>
      <c r="L142" s="4">
        <v>1</v>
      </c>
      <c r="M142" s="4">
        <v>0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39549.949999999997</v>
      </c>
      <c r="G143" s="4" t="s">
        <v>78</v>
      </c>
      <c r="H143" s="4" t="s">
        <v>79</v>
      </c>
      <c r="I143" s="4"/>
      <c r="J143" s="4"/>
      <c r="K143" s="4">
        <v>202</v>
      </c>
      <c r="L143" s="4">
        <v>2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80</v>
      </c>
      <c r="H144" s="4" t="s">
        <v>81</v>
      </c>
      <c r="I144" s="4"/>
      <c r="J144" s="4"/>
      <c r="K144" s="4">
        <v>222</v>
      </c>
      <c r="L144" s="4">
        <v>3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39549.949999999997</v>
      </c>
      <c r="G145" s="4" t="s">
        <v>82</v>
      </c>
      <c r="H145" s="4" t="s">
        <v>83</v>
      </c>
      <c r="I145" s="4"/>
      <c r="J145" s="4"/>
      <c r="K145" s="4">
        <v>225</v>
      </c>
      <c r="L145" s="4">
        <v>4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>
        <v>50</v>
      </c>
      <c r="B146" s="4">
        <v>1</v>
      </c>
      <c r="C146" s="4">
        <v>0</v>
      </c>
      <c r="D146" s="4">
        <v>1</v>
      </c>
      <c r="E146" s="4">
        <v>226</v>
      </c>
      <c r="F146" s="4">
        <f>ROUND(Source!AW140,O146)</f>
        <v>3380.28</v>
      </c>
      <c r="G146" s="4" t="s">
        <v>84</v>
      </c>
      <c r="H146" s="4" t="s">
        <v>85</v>
      </c>
      <c r="I146" s="4"/>
      <c r="J146" s="4"/>
      <c r="K146" s="4">
        <v>226</v>
      </c>
      <c r="L146" s="4">
        <v>5</v>
      </c>
      <c r="M146" s="4">
        <v>0</v>
      </c>
      <c r="N146" s="4" t="s">
        <v>4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86</v>
      </c>
      <c r="H147" s="4" t="s">
        <v>87</v>
      </c>
      <c r="I147" s="4"/>
      <c r="J147" s="4"/>
      <c r="K147" s="4">
        <v>227</v>
      </c>
      <c r="L147" s="4">
        <v>6</v>
      </c>
      <c r="M147" s="4">
        <v>3</v>
      </c>
      <c r="N147" s="4" t="s">
        <v>4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3380.28</v>
      </c>
      <c r="G148" s="4" t="s">
        <v>88</v>
      </c>
      <c r="H148" s="4" t="s">
        <v>89</v>
      </c>
      <c r="I148" s="4"/>
      <c r="J148" s="4"/>
      <c r="K148" s="4">
        <v>228</v>
      </c>
      <c r="L148" s="4">
        <v>7</v>
      </c>
      <c r="M148" s="4">
        <v>3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>
        <v>50</v>
      </c>
      <c r="B149" s="4">
        <v>1</v>
      </c>
      <c r="C149" s="4">
        <v>0</v>
      </c>
      <c r="D149" s="4">
        <v>1</v>
      </c>
      <c r="E149" s="4">
        <v>216</v>
      </c>
      <c r="F149" s="4">
        <f>ROUND(Source!AP140,O149)</f>
        <v>36169.67</v>
      </c>
      <c r="G149" s="4" t="s">
        <v>90</v>
      </c>
      <c r="H149" s="4" t="s">
        <v>91</v>
      </c>
      <c r="I149" s="4"/>
      <c r="J149" s="4"/>
      <c r="K149" s="4">
        <v>216</v>
      </c>
      <c r="L149" s="4">
        <v>8</v>
      </c>
      <c r="M149" s="4">
        <v>0</v>
      </c>
      <c r="N149" s="4" t="s">
        <v>4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92</v>
      </c>
      <c r="H150" s="4" t="s">
        <v>93</v>
      </c>
      <c r="I150" s="4"/>
      <c r="J150" s="4"/>
      <c r="K150" s="4">
        <v>223</v>
      </c>
      <c r="L150" s="4">
        <v>9</v>
      </c>
      <c r="M150" s="4">
        <v>3</v>
      </c>
      <c r="N150" s="4" t="s">
        <v>4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36169.67</v>
      </c>
      <c r="G151" s="4" t="s">
        <v>94</v>
      </c>
      <c r="H151" s="4" t="s">
        <v>95</v>
      </c>
      <c r="I151" s="4"/>
      <c r="J151" s="4"/>
      <c r="K151" s="4">
        <v>229</v>
      </c>
      <c r="L151" s="4">
        <v>10</v>
      </c>
      <c r="M151" s="4">
        <v>3</v>
      </c>
      <c r="N151" s="4" t="s">
        <v>4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63.21</v>
      </c>
      <c r="G152" s="4" t="s">
        <v>96</v>
      </c>
      <c r="H152" s="4" t="s">
        <v>97</v>
      </c>
      <c r="I152" s="4"/>
      <c r="J152" s="4"/>
      <c r="K152" s="4">
        <v>203</v>
      </c>
      <c r="L152" s="4">
        <v>11</v>
      </c>
      <c r="M152" s="4">
        <v>3</v>
      </c>
      <c r="N152" s="4" t="s">
        <v>4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98</v>
      </c>
      <c r="H153" s="4" t="s">
        <v>99</v>
      </c>
      <c r="I153" s="4"/>
      <c r="J153" s="4"/>
      <c r="K153" s="4">
        <v>231</v>
      </c>
      <c r="L153" s="4">
        <v>12</v>
      </c>
      <c r="M153" s="4">
        <v>3</v>
      </c>
      <c r="N153" s="4" t="s">
        <v>4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4.3</v>
      </c>
      <c r="G154" s="4" t="s">
        <v>100</v>
      </c>
      <c r="H154" s="4" t="s">
        <v>101</v>
      </c>
      <c r="I154" s="4"/>
      <c r="J154" s="4"/>
      <c r="K154" s="4">
        <v>204</v>
      </c>
      <c r="L154" s="4">
        <v>13</v>
      </c>
      <c r="M154" s="4">
        <v>3</v>
      </c>
      <c r="N154" s="4" t="s">
        <v>4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1701.28</v>
      </c>
      <c r="G155" s="4" t="s">
        <v>102</v>
      </c>
      <c r="H155" s="4" t="s">
        <v>103</v>
      </c>
      <c r="I155" s="4"/>
      <c r="J155" s="4"/>
      <c r="K155" s="4">
        <v>205</v>
      </c>
      <c r="L155" s="4">
        <v>14</v>
      </c>
      <c r="M155" s="4">
        <v>3</v>
      </c>
      <c r="N155" s="4" t="s">
        <v>4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104</v>
      </c>
      <c r="H156" s="4" t="s">
        <v>105</v>
      </c>
      <c r="I156" s="4"/>
      <c r="J156" s="4"/>
      <c r="K156" s="4">
        <v>232</v>
      </c>
      <c r="L156" s="4">
        <v>15</v>
      </c>
      <c r="M156" s="4">
        <v>3</v>
      </c>
      <c r="N156" s="4" t="s">
        <v>4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142.1</v>
      </c>
      <c r="G157" s="4" t="s">
        <v>106</v>
      </c>
      <c r="H157" s="4" t="s">
        <v>107</v>
      </c>
      <c r="I157" s="4"/>
      <c r="J157" s="4"/>
      <c r="K157" s="4">
        <v>214</v>
      </c>
      <c r="L157" s="4">
        <v>16</v>
      </c>
      <c r="M157" s="4">
        <v>3</v>
      </c>
      <c r="N157" s="4" t="s">
        <v>4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>
        <v>50</v>
      </c>
      <c r="B158" s="4">
        <v>1</v>
      </c>
      <c r="C158" s="4">
        <v>0</v>
      </c>
      <c r="D158" s="4">
        <v>1</v>
      </c>
      <c r="E158" s="4">
        <v>215</v>
      </c>
      <c r="F158" s="4">
        <f>ROUND(Source!AT140,O158)</f>
        <v>7657.31</v>
      </c>
      <c r="G158" s="4" t="s">
        <v>108</v>
      </c>
      <c r="H158" s="4" t="s">
        <v>109</v>
      </c>
      <c r="I158" s="4"/>
      <c r="J158" s="4"/>
      <c r="K158" s="4">
        <v>215</v>
      </c>
      <c r="L158" s="4">
        <v>17</v>
      </c>
      <c r="M158" s="4">
        <v>0</v>
      </c>
      <c r="N158" s="4" t="s">
        <v>4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>
        <v>50</v>
      </c>
      <c r="B159" s="4">
        <v>1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110</v>
      </c>
      <c r="H159" s="4" t="s">
        <v>111</v>
      </c>
      <c r="I159" s="4"/>
      <c r="J159" s="4"/>
      <c r="K159" s="4">
        <v>217</v>
      </c>
      <c r="L159" s="4">
        <v>18</v>
      </c>
      <c r="M159" s="4">
        <v>0</v>
      </c>
      <c r="N159" s="4" t="s">
        <v>4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112</v>
      </c>
      <c r="H160" s="4" t="s">
        <v>113</v>
      </c>
      <c r="I160" s="4"/>
      <c r="J160" s="4"/>
      <c r="K160" s="4">
        <v>230</v>
      </c>
      <c r="L160" s="4">
        <v>19</v>
      </c>
      <c r="M160" s="4">
        <v>3</v>
      </c>
      <c r="N160" s="4" t="s">
        <v>4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3" x14ac:dyDescent="0.25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114</v>
      </c>
      <c r="H161" s="4" t="s">
        <v>115</v>
      </c>
      <c r="I161" s="4"/>
      <c r="J161" s="4"/>
      <c r="K161" s="4">
        <v>206</v>
      </c>
      <c r="L161" s="4">
        <v>20</v>
      </c>
      <c r="M161" s="4">
        <v>3</v>
      </c>
      <c r="N161" s="4" t="s">
        <v>4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Source!U140</f>
        <v>179.86</v>
      </c>
      <c r="G162" s="4" t="s">
        <v>116</v>
      </c>
      <c r="H162" s="4" t="s">
        <v>117</v>
      </c>
      <c r="I162" s="4"/>
      <c r="J162" s="4"/>
      <c r="K162" s="4">
        <v>207</v>
      </c>
      <c r="L162" s="4">
        <v>21</v>
      </c>
      <c r="M162" s="4">
        <v>3</v>
      </c>
      <c r="N162" s="4" t="s">
        <v>4</v>
      </c>
      <c r="O162" s="4">
        <v>-1</v>
      </c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Source!V140</f>
        <v>0.33999999999999997</v>
      </c>
      <c r="G163" s="4" t="s">
        <v>118</v>
      </c>
      <c r="H163" s="4" t="s">
        <v>119</v>
      </c>
      <c r="I163" s="4"/>
      <c r="J163" s="4"/>
      <c r="K163" s="4">
        <v>208</v>
      </c>
      <c r="L163" s="4">
        <v>22</v>
      </c>
      <c r="M163" s="4">
        <v>3</v>
      </c>
      <c r="N163" s="4" t="s">
        <v>4</v>
      </c>
      <c r="O163" s="4">
        <v>-1</v>
      </c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120</v>
      </c>
      <c r="H164" s="4" t="s">
        <v>121</v>
      </c>
      <c r="I164" s="4"/>
      <c r="J164" s="4"/>
      <c r="K164" s="4">
        <v>209</v>
      </c>
      <c r="L164" s="4">
        <v>23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>
        <v>50</v>
      </c>
      <c r="B165" s="4">
        <v>1</v>
      </c>
      <c r="C165" s="4">
        <v>0</v>
      </c>
      <c r="D165" s="4">
        <v>1</v>
      </c>
      <c r="E165" s="4">
        <v>210</v>
      </c>
      <c r="F165" s="4">
        <f>ROUND(Source!X140,O165)</f>
        <v>1584</v>
      </c>
      <c r="G165" s="4" t="s">
        <v>122</v>
      </c>
      <c r="H165" s="4" t="s">
        <v>123</v>
      </c>
      <c r="I165" s="4"/>
      <c r="J165" s="4"/>
      <c r="K165" s="4">
        <v>210</v>
      </c>
      <c r="L165" s="4">
        <v>24</v>
      </c>
      <c r="M165" s="4">
        <v>0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>
        <v>50</v>
      </c>
      <c r="B166" s="4">
        <v>1</v>
      </c>
      <c r="C166" s="4">
        <v>0</v>
      </c>
      <c r="D166" s="4">
        <v>1</v>
      </c>
      <c r="E166" s="4">
        <v>211</v>
      </c>
      <c r="F166" s="4">
        <f>ROUND(Source!Y140,O166)</f>
        <v>1070.6400000000001</v>
      </c>
      <c r="G166" s="4" t="s">
        <v>124</v>
      </c>
      <c r="H166" s="4" t="s">
        <v>125</v>
      </c>
      <c r="I166" s="4"/>
      <c r="J166" s="4"/>
      <c r="K166" s="4">
        <v>211</v>
      </c>
      <c r="L166" s="4">
        <v>25</v>
      </c>
      <c r="M166" s="4">
        <v>0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>
        <v>50</v>
      </c>
      <c r="B167" s="4">
        <v>1</v>
      </c>
      <c r="C167" s="4">
        <v>0</v>
      </c>
      <c r="D167" s="4">
        <v>1</v>
      </c>
      <c r="E167" s="4">
        <v>224</v>
      </c>
      <c r="F167" s="4">
        <f>ROUND(Source!AR140,O167)</f>
        <v>43969.08</v>
      </c>
      <c r="G167" s="4" t="s">
        <v>126</v>
      </c>
      <c r="H167" s="4" t="s">
        <v>127</v>
      </c>
      <c r="I167" s="4"/>
      <c r="J167" s="4"/>
      <c r="K167" s="4">
        <v>224</v>
      </c>
      <c r="L167" s="4">
        <v>26</v>
      </c>
      <c r="M167" s="4">
        <v>0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>
        <v>50</v>
      </c>
      <c r="B168" s="4">
        <v>1</v>
      </c>
      <c r="C168" s="4">
        <v>0</v>
      </c>
      <c r="D168" s="4">
        <v>2</v>
      </c>
      <c r="E168" s="4">
        <v>0</v>
      </c>
      <c r="F168" s="4">
        <f>ROUND((F167-F159-F149)*14.73*1.02+F149*3.88+F159*51.48*1.02,O168)</f>
        <v>257521.34</v>
      </c>
      <c r="G168" s="4" t="s">
        <v>153</v>
      </c>
      <c r="H168" s="4" t="s">
        <v>154</v>
      </c>
      <c r="I168" s="4"/>
      <c r="J168" s="4"/>
      <c r="K168" s="4">
        <v>212</v>
      </c>
      <c r="L168" s="4">
        <v>27</v>
      </c>
      <c r="M168" s="4">
        <v>0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>
        <v>50</v>
      </c>
      <c r="B169" s="4">
        <v>1</v>
      </c>
      <c r="C169" s="4">
        <v>0</v>
      </c>
      <c r="D169" s="4">
        <v>2</v>
      </c>
      <c r="E169" s="4">
        <v>0</v>
      </c>
      <c r="F169" s="4">
        <f>ROUND(F149*3.88,O169)</f>
        <v>140338.32</v>
      </c>
      <c r="G169" s="4" t="s">
        <v>155</v>
      </c>
      <c r="H169" s="4" t="s">
        <v>156</v>
      </c>
      <c r="I169" s="4"/>
      <c r="J169" s="4"/>
      <c r="K169" s="4">
        <v>212</v>
      </c>
      <c r="L169" s="4">
        <v>28</v>
      </c>
      <c r="M169" s="4">
        <v>0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>
        <v>50</v>
      </c>
      <c r="B170" s="4">
        <v>1</v>
      </c>
      <c r="C170" s="4">
        <v>0</v>
      </c>
      <c r="D170" s="4">
        <v>2</v>
      </c>
      <c r="E170" s="4">
        <v>0</v>
      </c>
      <c r="F170" s="4">
        <f>ROUND(F146*14.73*1.02,O170)</f>
        <v>50787.35</v>
      </c>
      <c r="G170" s="4" t="s">
        <v>157</v>
      </c>
      <c r="H170" s="4" t="s">
        <v>158</v>
      </c>
      <c r="I170" s="4"/>
      <c r="J170" s="4"/>
      <c r="K170" s="4">
        <v>212</v>
      </c>
      <c r="L170" s="4">
        <v>29</v>
      </c>
      <c r="M170" s="4">
        <v>0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>
        <v>50</v>
      </c>
      <c r="B171" s="4">
        <v>1</v>
      </c>
      <c r="C171" s="4">
        <v>0</v>
      </c>
      <c r="D171" s="4">
        <v>2</v>
      </c>
      <c r="E171" s="4">
        <v>0</v>
      </c>
      <c r="F171" s="4">
        <f>ROUND(F159*54.48*1.02,O171)</f>
        <v>0</v>
      </c>
      <c r="G171" s="4" t="s">
        <v>159</v>
      </c>
      <c r="H171" s="4" t="s">
        <v>160</v>
      </c>
      <c r="I171" s="4"/>
      <c r="J171" s="4"/>
      <c r="K171" s="4">
        <v>212</v>
      </c>
      <c r="L171" s="4">
        <v>30</v>
      </c>
      <c r="M171" s="4">
        <v>0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>
        <v>50</v>
      </c>
      <c r="B172" s="4">
        <v>1</v>
      </c>
      <c r="C172" s="4">
        <v>0</v>
      </c>
      <c r="D172" s="4">
        <v>2</v>
      </c>
      <c r="E172" s="4">
        <v>0</v>
      </c>
      <c r="F172" s="4">
        <f>ROUND(F168-F169-F171,O172)</f>
        <v>117183.02</v>
      </c>
      <c r="G172" s="4" t="s">
        <v>161</v>
      </c>
      <c r="H172" s="4" t="s">
        <v>162</v>
      </c>
      <c r="I172" s="4"/>
      <c r="J172" s="4"/>
      <c r="K172" s="4">
        <v>212</v>
      </c>
      <c r="L172" s="4">
        <v>31</v>
      </c>
      <c r="M172" s="4">
        <v>0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>
        <v>50</v>
      </c>
      <c r="B173" s="4">
        <v>1</v>
      </c>
      <c r="C173" s="4">
        <v>0</v>
      </c>
      <c r="D173" s="4">
        <v>2</v>
      </c>
      <c r="E173" s="4">
        <v>0</v>
      </c>
      <c r="F173" s="4">
        <f>ROUND(F172*0.018,O173)</f>
        <v>2109.29</v>
      </c>
      <c r="G173" s="4" t="s">
        <v>163</v>
      </c>
      <c r="H173" s="4" t="s">
        <v>164</v>
      </c>
      <c r="I173" s="4"/>
      <c r="J173" s="4"/>
      <c r="K173" s="4">
        <v>212</v>
      </c>
      <c r="L173" s="4">
        <v>32</v>
      </c>
      <c r="M173" s="4">
        <v>0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>
        <v>50</v>
      </c>
      <c r="B174" s="4">
        <v>1</v>
      </c>
      <c r="C174" s="4">
        <v>0</v>
      </c>
      <c r="D174" s="4">
        <v>2</v>
      </c>
      <c r="E174" s="4">
        <v>0</v>
      </c>
      <c r="F174" s="4">
        <f>ROUND(F173+F168,O174)</f>
        <v>259630.63</v>
      </c>
      <c r="G174" s="4" t="s">
        <v>165</v>
      </c>
      <c r="H174" s="4" t="s">
        <v>166</v>
      </c>
      <c r="I174" s="4"/>
      <c r="J174" s="4"/>
      <c r="K174" s="4">
        <v>212</v>
      </c>
      <c r="L174" s="4">
        <v>33</v>
      </c>
      <c r="M174" s="4">
        <v>0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>
        <v>50</v>
      </c>
      <c r="B175" s="4">
        <v>1</v>
      </c>
      <c r="C175" s="4">
        <v>0</v>
      </c>
      <c r="D175" s="4">
        <v>2</v>
      </c>
      <c r="E175" s="4">
        <v>0</v>
      </c>
      <c r="F175" s="4">
        <f>ROUND((F172+F173)*0.02484,O175)</f>
        <v>2963.22</v>
      </c>
      <c r="G175" s="4" t="s">
        <v>167</v>
      </c>
      <c r="H175" s="4" t="s">
        <v>168</v>
      </c>
      <c r="I175" s="4"/>
      <c r="J175" s="4"/>
      <c r="K175" s="4">
        <v>212</v>
      </c>
      <c r="L175" s="4">
        <v>34</v>
      </c>
      <c r="M175" s="4">
        <v>0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3" x14ac:dyDescent="0.25">
      <c r="A176" s="4">
        <v>50</v>
      </c>
      <c r="B176" s="4">
        <v>1</v>
      </c>
      <c r="C176" s="4">
        <v>0</v>
      </c>
      <c r="D176" s="4">
        <v>2</v>
      </c>
      <c r="E176" s="4">
        <v>0</v>
      </c>
      <c r="F176" s="4">
        <f>ROUND(F174+F175,O176)</f>
        <v>262593.84999999998</v>
      </c>
      <c r="G176" s="4" t="s">
        <v>169</v>
      </c>
      <c r="H176" s="4" t="s">
        <v>170</v>
      </c>
      <c r="I176" s="4"/>
      <c r="J176" s="4"/>
      <c r="K176" s="4">
        <v>212</v>
      </c>
      <c r="L176" s="4">
        <v>35</v>
      </c>
      <c r="M176" s="4">
        <v>0</v>
      </c>
      <c r="N176" s="4" t="s">
        <v>4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>
        <v>50</v>
      </c>
      <c r="B177" s="4">
        <v>1</v>
      </c>
      <c r="C177" s="4">
        <v>0</v>
      </c>
      <c r="D177" s="4">
        <v>2</v>
      </c>
      <c r="E177" s="4">
        <v>0</v>
      </c>
      <c r="F177" s="4">
        <f>ROUND(F176*0.02,O177)</f>
        <v>5251.88</v>
      </c>
      <c r="G177" s="4" t="s">
        <v>171</v>
      </c>
      <c r="H177" s="4" t="s">
        <v>172</v>
      </c>
      <c r="I177" s="4"/>
      <c r="J177" s="4"/>
      <c r="K177" s="4">
        <v>212</v>
      </c>
      <c r="L177" s="4">
        <v>36</v>
      </c>
      <c r="M177" s="4">
        <v>0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>
        <v>50</v>
      </c>
      <c r="B178" s="4">
        <v>1</v>
      </c>
      <c r="C178" s="4">
        <v>0</v>
      </c>
      <c r="D178" s="4">
        <v>2</v>
      </c>
      <c r="E178" s="4">
        <v>0</v>
      </c>
      <c r="F178" s="4">
        <f>ROUND(F176+F177,O178)</f>
        <v>267845.73</v>
      </c>
      <c r="G178" s="4" t="s">
        <v>173</v>
      </c>
      <c r="H178" s="4" t="s">
        <v>174</v>
      </c>
      <c r="I178" s="4"/>
      <c r="J178" s="4"/>
      <c r="K178" s="4">
        <v>212</v>
      </c>
      <c r="L178" s="4">
        <v>37</v>
      </c>
      <c r="M178" s="4">
        <v>0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>
        <v>50</v>
      </c>
      <c r="B179" s="4">
        <v>1</v>
      </c>
      <c r="C179" s="4">
        <v>0</v>
      </c>
      <c r="D179" s="4">
        <v>2</v>
      </c>
      <c r="E179" s="4">
        <v>0</v>
      </c>
      <c r="F179" s="4">
        <f>ROUND((F169+F170)*0.18,O179)</f>
        <v>34402.620000000003</v>
      </c>
      <c r="G179" s="4" t="s">
        <v>175</v>
      </c>
      <c r="H179" s="4" t="s">
        <v>176</v>
      </c>
      <c r="I179" s="4"/>
      <c r="J179" s="4"/>
      <c r="K179" s="4">
        <v>212</v>
      </c>
      <c r="L179" s="4">
        <v>38</v>
      </c>
      <c r="M179" s="4">
        <v>0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>
        <v>50</v>
      </c>
      <c r="B180" s="4">
        <v>1</v>
      </c>
      <c r="C180" s="4">
        <v>0</v>
      </c>
      <c r="D180" s="4">
        <v>2</v>
      </c>
      <c r="E180" s="4">
        <v>0</v>
      </c>
      <c r="F180" s="4">
        <f>ROUND(F178+F179,O180)</f>
        <v>302248.34999999998</v>
      </c>
      <c r="G180" s="4" t="s">
        <v>177</v>
      </c>
      <c r="H180" s="4" t="s">
        <v>178</v>
      </c>
      <c r="I180" s="4"/>
      <c r="J180" s="4"/>
      <c r="K180" s="4">
        <v>212</v>
      </c>
      <c r="L180" s="4">
        <v>39</v>
      </c>
      <c r="M180" s="4">
        <v>0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>
        <v>50</v>
      </c>
      <c r="B181" s="4">
        <v>1</v>
      </c>
      <c r="C181" s="4">
        <v>0</v>
      </c>
      <c r="D181" s="4">
        <v>2</v>
      </c>
      <c r="E181" s="4">
        <v>0</v>
      </c>
      <c r="F181" s="4">
        <f>ROUND(F171*0.8,O181)</f>
        <v>0</v>
      </c>
      <c r="G181" s="4" t="s">
        <v>179</v>
      </c>
      <c r="H181" s="4" t="s">
        <v>180</v>
      </c>
      <c r="I181" s="4"/>
      <c r="J181" s="4"/>
      <c r="K181" s="4">
        <v>212</v>
      </c>
      <c r="L181" s="4">
        <v>40</v>
      </c>
      <c r="M181" s="4">
        <v>0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4" spans="1:23" x14ac:dyDescent="0.25">
      <c r="A184">
        <v>70</v>
      </c>
      <c r="B184">
        <v>1</v>
      </c>
      <c r="D184">
        <v>1</v>
      </c>
      <c r="E184" t="s">
        <v>181</v>
      </c>
      <c r="F184" t="s">
        <v>182</v>
      </c>
      <c r="G184">
        <v>0</v>
      </c>
      <c r="H184">
        <v>0</v>
      </c>
      <c r="I184" t="s">
        <v>4</v>
      </c>
      <c r="J184">
        <v>1</v>
      </c>
      <c r="K184">
        <v>0</v>
      </c>
      <c r="L184" t="s">
        <v>4</v>
      </c>
      <c r="M184" t="s">
        <v>4</v>
      </c>
      <c r="N184">
        <v>0</v>
      </c>
    </row>
    <row r="185" spans="1:23" x14ac:dyDescent="0.25">
      <c r="A185">
        <v>70</v>
      </c>
      <c r="B185">
        <v>1</v>
      </c>
      <c r="D185">
        <v>2</v>
      </c>
      <c r="E185" t="s">
        <v>183</v>
      </c>
      <c r="F185" t="s">
        <v>184</v>
      </c>
      <c r="G185">
        <v>1</v>
      </c>
      <c r="H185">
        <v>0</v>
      </c>
      <c r="I185" t="s">
        <v>4</v>
      </c>
      <c r="J185">
        <v>1</v>
      </c>
      <c r="K185">
        <v>0</v>
      </c>
      <c r="L185" t="s">
        <v>4</v>
      </c>
      <c r="M185" t="s">
        <v>4</v>
      </c>
      <c r="N185">
        <v>0</v>
      </c>
    </row>
    <row r="186" spans="1:23" x14ac:dyDescent="0.25">
      <c r="A186">
        <v>70</v>
      </c>
      <c r="B186">
        <v>1</v>
      </c>
      <c r="D186">
        <v>3</v>
      </c>
      <c r="E186" t="s">
        <v>185</v>
      </c>
      <c r="F186" t="s">
        <v>186</v>
      </c>
      <c r="G186">
        <v>0</v>
      </c>
      <c r="H186">
        <v>0</v>
      </c>
      <c r="I186" t="s">
        <v>4</v>
      </c>
      <c r="J186">
        <v>1</v>
      </c>
      <c r="K186">
        <v>0</v>
      </c>
      <c r="L186" t="s">
        <v>4</v>
      </c>
      <c r="M186" t="s">
        <v>4</v>
      </c>
      <c r="N186">
        <v>0</v>
      </c>
    </row>
    <row r="187" spans="1:23" x14ac:dyDescent="0.25">
      <c r="A187">
        <v>70</v>
      </c>
      <c r="B187">
        <v>1</v>
      </c>
      <c r="D187">
        <v>4</v>
      </c>
      <c r="E187" t="s">
        <v>187</v>
      </c>
      <c r="F187" t="s">
        <v>188</v>
      </c>
      <c r="G187">
        <v>0</v>
      </c>
      <c r="H187">
        <v>0</v>
      </c>
      <c r="I187" t="s">
        <v>189</v>
      </c>
      <c r="J187">
        <v>0</v>
      </c>
      <c r="K187">
        <v>0</v>
      </c>
      <c r="L187" t="s">
        <v>4</v>
      </c>
      <c r="M187" t="s">
        <v>4</v>
      </c>
      <c r="N187">
        <v>0</v>
      </c>
    </row>
    <row r="188" spans="1:23" x14ac:dyDescent="0.25">
      <c r="A188">
        <v>70</v>
      </c>
      <c r="B188">
        <v>1</v>
      </c>
      <c r="D188">
        <v>5</v>
      </c>
      <c r="E188" t="s">
        <v>190</v>
      </c>
      <c r="F188" t="s">
        <v>191</v>
      </c>
      <c r="G188">
        <v>0</v>
      </c>
      <c r="H188">
        <v>0</v>
      </c>
      <c r="I188" t="s">
        <v>192</v>
      </c>
      <c r="J188">
        <v>0</v>
      </c>
      <c r="K188">
        <v>0</v>
      </c>
      <c r="L188" t="s">
        <v>4</v>
      </c>
      <c r="M188" t="s">
        <v>4</v>
      </c>
      <c r="N188">
        <v>0</v>
      </c>
    </row>
    <row r="189" spans="1:23" x14ac:dyDescent="0.25">
      <c r="A189">
        <v>70</v>
      </c>
      <c r="B189">
        <v>1</v>
      </c>
      <c r="D189">
        <v>6</v>
      </c>
      <c r="E189" t="s">
        <v>193</v>
      </c>
      <c r="F189" t="s">
        <v>194</v>
      </c>
      <c r="G189">
        <v>0</v>
      </c>
      <c r="H189">
        <v>0</v>
      </c>
      <c r="I189" t="s">
        <v>195</v>
      </c>
      <c r="J189">
        <v>0</v>
      </c>
      <c r="K189">
        <v>0</v>
      </c>
      <c r="L189" t="s">
        <v>4</v>
      </c>
      <c r="M189" t="s">
        <v>4</v>
      </c>
      <c r="N189">
        <v>0</v>
      </c>
    </row>
    <row r="190" spans="1:23" x14ac:dyDescent="0.25">
      <c r="A190">
        <v>70</v>
      </c>
      <c r="B190">
        <v>1</v>
      </c>
      <c r="D190">
        <v>7</v>
      </c>
      <c r="E190" t="s">
        <v>196</v>
      </c>
      <c r="F190" t="s">
        <v>197</v>
      </c>
      <c r="G190">
        <v>0</v>
      </c>
      <c r="H190">
        <v>0</v>
      </c>
      <c r="I190" t="s">
        <v>4</v>
      </c>
      <c r="J190">
        <v>0</v>
      </c>
      <c r="K190">
        <v>0</v>
      </c>
      <c r="L190" t="s">
        <v>4</v>
      </c>
      <c r="M190" t="s">
        <v>4</v>
      </c>
      <c r="N190">
        <v>0</v>
      </c>
    </row>
    <row r="191" spans="1:23" x14ac:dyDescent="0.25">
      <c r="A191">
        <v>70</v>
      </c>
      <c r="B191">
        <v>1</v>
      </c>
      <c r="D191">
        <v>8</v>
      </c>
      <c r="E191" t="s">
        <v>198</v>
      </c>
      <c r="F191" t="s">
        <v>199</v>
      </c>
      <c r="G191">
        <v>0</v>
      </c>
      <c r="H191">
        <v>0</v>
      </c>
      <c r="I191" t="s">
        <v>200</v>
      </c>
      <c r="J191">
        <v>0</v>
      </c>
      <c r="K191">
        <v>0</v>
      </c>
      <c r="L191" t="s">
        <v>4</v>
      </c>
      <c r="M191" t="s">
        <v>4</v>
      </c>
      <c r="N191">
        <v>0</v>
      </c>
    </row>
    <row r="192" spans="1:23" x14ac:dyDescent="0.25">
      <c r="A192">
        <v>70</v>
      </c>
      <c r="B192">
        <v>1</v>
      </c>
      <c r="D192">
        <v>9</v>
      </c>
      <c r="E192" t="s">
        <v>201</v>
      </c>
      <c r="F192" t="s">
        <v>202</v>
      </c>
      <c r="G192">
        <v>0</v>
      </c>
      <c r="H192">
        <v>0</v>
      </c>
      <c r="I192" t="s">
        <v>203</v>
      </c>
      <c r="J192">
        <v>0</v>
      </c>
      <c r="K192">
        <v>0</v>
      </c>
      <c r="L192" t="s">
        <v>4</v>
      </c>
      <c r="M192" t="s">
        <v>4</v>
      </c>
      <c r="N192">
        <v>0</v>
      </c>
    </row>
    <row r="193" spans="1:14" x14ac:dyDescent="0.25">
      <c r="A193">
        <v>70</v>
      </c>
      <c r="B193">
        <v>1</v>
      </c>
      <c r="D193">
        <v>10</v>
      </c>
      <c r="E193" t="s">
        <v>204</v>
      </c>
      <c r="F193" t="s">
        <v>205</v>
      </c>
      <c r="G193">
        <v>0</v>
      </c>
      <c r="H193">
        <v>0</v>
      </c>
      <c r="I193" t="s">
        <v>206</v>
      </c>
      <c r="J193">
        <v>0</v>
      </c>
      <c r="K193">
        <v>0</v>
      </c>
      <c r="L193" t="s">
        <v>4</v>
      </c>
      <c r="M193" t="s">
        <v>4</v>
      </c>
      <c r="N193">
        <v>0</v>
      </c>
    </row>
    <row r="194" spans="1:14" x14ac:dyDescent="0.25">
      <c r="A194">
        <v>70</v>
      </c>
      <c r="B194">
        <v>1</v>
      </c>
      <c r="D194">
        <v>11</v>
      </c>
      <c r="E194" t="s">
        <v>207</v>
      </c>
      <c r="F194" t="s">
        <v>208</v>
      </c>
      <c r="G194">
        <v>0</v>
      </c>
      <c r="H194">
        <v>0</v>
      </c>
      <c r="I194" t="s">
        <v>209</v>
      </c>
      <c r="J194">
        <v>0</v>
      </c>
      <c r="K194">
        <v>0</v>
      </c>
      <c r="L194" t="s">
        <v>4</v>
      </c>
      <c r="M194" t="s">
        <v>4</v>
      </c>
      <c r="N194">
        <v>0</v>
      </c>
    </row>
    <row r="195" spans="1:14" x14ac:dyDescent="0.25">
      <c r="A195">
        <v>70</v>
      </c>
      <c r="B195">
        <v>1</v>
      </c>
      <c r="D195">
        <v>12</v>
      </c>
      <c r="E195" t="s">
        <v>210</v>
      </c>
      <c r="F195" t="s">
        <v>211</v>
      </c>
      <c r="G195">
        <v>0</v>
      </c>
      <c r="H195">
        <v>0</v>
      </c>
      <c r="I195" t="s">
        <v>4</v>
      </c>
      <c r="J195">
        <v>0</v>
      </c>
      <c r="K195">
        <v>0</v>
      </c>
      <c r="L195" t="s">
        <v>4</v>
      </c>
      <c r="M195" t="s">
        <v>4</v>
      </c>
      <c r="N195">
        <v>0</v>
      </c>
    </row>
    <row r="196" spans="1:14" x14ac:dyDescent="0.25">
      <c r="A196">
        <v>70</v>
      </c>
      <c r="B196">
        <v>1</v>
      </c>
      <c r="D196">
        <v>1</v>
      </c>
      <c r="E196" t="s">
        <v>212</v>
      </c>
      <c r="F196" t="s">
        <v>213</v>
      </c>
      <c r="G196">
        <v>0.9</v>
      </c>
      <c r="H196">
        <v>1</v>
      </c>
      <c r="I196" t="s">
        <v>214</v>
      </c>
      <c r="J196">
        <v>0</v>
      </c>
      <c r="K196">
        <v>0</v>
      </c>
      <c r="L196" t="s">
        <v>4</v>
      </c>
      <c r="M196" t="s">
        <v>4</v>
      </c>
      <c r="N196">
        <v>0</v>
      </c>
    </row>
    <row r="197" spans="1:14" x14ac:dyDescent="0.25">
      <c r="A197">
        <v>70</v>
      </c>
      <c r="B197">
        <v>1</v>
      </c>
      <c r="D197">
        <v>2</v>
      </c>
      <c r="E197" t="s">
        <v>215</v>
      </c>
      <c r="F197" t="s">
        <v>216</v>
      </c>
      <c r="G197">
        <v>0.85</v>
      </c>
      <c r="H197">
        <v>1</v>
      </c>
      <c r="I197" t="s">
        <v>217</v>
      </c>
      <c r="J197">
        <v>0</v>
      </c>
      <c r="K197">
        <v>0</v>
      </c>
      <c r="L197" t="s">
        <v>4</v>
      </c>
      <c r="M197" t="s">
        <v>4</v>
      </c>
      <c r="N197">
        <v>0</v>
      </c>
    </row>
    <row r="198" spans="1:14" x14ac:dyDescent="0.25">
      <c r="A198">
        <v>70</v>
      </c>
      <c r="B198">
        <v>1</v>
      </c>
      <c r="D198">
        <v>3</v>
      </c>
      <c r="E198" t="s">
        <v>218</v>
      </c>
      <c r="F198" t="s">
        <v>219</v>
      </c>
      <c r="G198">
        <v>1</v>
      </c>
      <c r="H198">
        <v>0.85</v>
      </c>
      <c r="I198" t="s">
        <v>220</v>
      </c>
      <c r="J198">
        <v>0</v>
      </c>
      <c r="K198">
        <v>0</v>
      </c>
      <c r="L198" t="s">
        <v>4</v>
      </c>
      <c r="M198" t="s">
        <v>4</v>
      </c>
      <c r="N198">
        <v>0</v>
      </c>
    </row>
    <row r="199" spans="1:14" x14ac:dyDescent="0.25">
      <c r="A199">
        <v>70</v>
      </c>
      <c r="B199">
        <v>1</v>
      </c>
      <c r="D199">
        <v>4</v>
      </c>
      <c r="E199" t="s">
        <v>221</v>
      </c>
      <c r="F199" t="s">
        <v>222</v>
      </c>
      <c r="G199">
        <v>1</v>
      </c>
      <c r="H199">
        <v>0</v>
      </c>
      <c r="I199" t="s">
        <v>4</v>
      </c>
      <c r="J199">
        <v>0</v>
      </c>
      <c r="K199">
        <v>0</v>
      </c>
      <c r="L199" t="s">
        <v>4</v>
      </c>
      <c r="M199" t="s">
        <v>4</v>
      </c>
      <c r="N199">
        <v>0</v>
      </c>
    </row>
    <row r="200" spans="1:14" x14ac:dyDescent="0.25">
      <c r="A200">
        <v>70</v>
      </c>
      <c r="B200">
        <v>1</v>
      </c>
      <c r="D200">
        <v>5</v>
      </c>
      <c r="E200" t="s">
        <v>223</v>
      </c>
      <c r="F200" t="s">
        <v>224</v>
      </c>
      <c r="G200">
        <v>1</v>
      </c>
      <c r="H200">
        <v>0.8</v>
      </c>
      <c r="I200" t="s">
        <v>225</v>
      </c>
      <c r="J200">
        <v>0</v>
      </c>
      <c r="K200">
        <v>0</v>
      </c>
      <c r="L200" t="s">
        <v>4</v>
      </c>
      <c r="M200" t="s">
        <v>4</v>
      </c>
      <c r="N200">
        <v>0</v>
      </c>
    </row>
    <row r="201" spans="1:14" x14ac:dyDescent="0.25">
      <c r="A201">
        <v>70</v>
      </c>
      <c r="B201">
        <v>1</v>
      </c>
      <c r="D201">
        <v>6</v>
      </c>
      <c r="E201" t="s">
        <v>226</v>
      </c>
      <c r="F201" t="s">
        <v>227</v>
      </c>
      <c r="G201">
        <v>1</v>
      </c>
      <c r="H201">
        <v>0</v>
      </c>
      <c r="I201" t="s">
        <v>4</v>
      </c>
      <c r="J201">
        <v>0</v>
      </c>
      <c r="K201">
        <v>0</v>
      </c>
      <c r="L201" t="s">
        <v>4</v>
      </c>
      <c r="M201" t="s">
        <v>4</v>
      </c>
      <c r="N201">
        <v>0</v>
      </c>
    </row>
    <row r="202" spans="1:14" x14ac:dyDescent="0.25">
      <c r="A202">
        <v>70</v>
      </c>
      <c r="B202">
        <v>1</v>
      </c>
      <c r="D202">
        <v>7</v>
      </c>
      <c r="E202" t="s">
        <v>228</v>
      </c>
      <c r="F202" t="s">
        <v>229</v>
      </c>
      <c r="G202">
        <v>1</v>
      </c>
      <c r="H202">
        <v>0</v>
      </c>
      <c r="I202" t="s">
        <v>4</v>
      </c>
      <c r="J202">
        <v>0</v>
      </c>
      <c r="K202">
        <v>0</v>
      </c>
      <c r="L202" t="s">
        <v>4</v>
      </c>
      <c r="M202" t="s">
        <v>4</v>
      </c>
      <c r="N202">
        <v>0</v>
      </c>
    </row>
    <row r="203" spans="1:14" x14ac:dyDescent="0.25">
      <c r="A203">
        <v>70</v>
      </c>
      <c r="B203">
        <v>1</v>
      </c>
      <c r="D203">
        <v>8</v>
      </c>
      <c r="E203" t="s">
        <v>230</v>
      </c>
      <c r="F203" t="s">
        <v>231</v>
      </c>
      <c r="G203">
        <v>0.7</v>
      </c>
      <c r="H203">
        <v>0</v>
      </c>
      <c r="I203" t="s">
        <v>4</v>
      </c>
      <c r="J203">
        <v>0</v>
      </c>
      <c r="K203">
        <v>0</v>
      </c>
      <c r="L203" t="s">
        <v>4</v>
      </c>
      <c r="M203" t="s">
        <v>4</v>
      </c>
      <c r="N203">
        <v>0</v>
      </c>
    </row>
    <row r="204" spans="1:14" x14ac:dyDescent="0.25">
      <c r="A204">
        <v>70</v>
      </c>
      <c r="B204">
        <v>1</v>
      </c>
      <c r="D204">
        <v>9</v>
      </c>
      <c r="E204" t="s">
        <v>232</v>
      </c>
      <c r="F204" t="s">
        <v>233</v>
      </c>
      <c r="G204">
        <v>0.9</v>
      </c>
      <c r="H204">
        <v>0</v>
      </c>
      <c r="I204" t="s">
        <v>4</v>
      </c>
      <c r="J204">
        <v>0</v>
      </c>
      <c r="K204">
        <v>0</v>
      </c>
      <c r="L204" t="s">
        <v>4</v>
      </c>
      <c r="M204" t="s">
        <v>4</v>
      </c>
      <c r="N204">
        <v>0</v>
      </c>
    </row>
    <row r="205" spans="1:14" x14ac:dyDescent="0.25">
      <c r="A205">
        <v>70</v>
      </c>
      <c r="B205">
        <v>1</v>
      </c>
      <c r="D205">
        <v>10</v>
      </c>
      <c r="E205" t="s">
        <v>234</v>
      </c>
      <c r="F205" t="s">
        <v>235</v>
      </c>
      <c r="G205">
        <v>0.6</v>
      </c>
      <c r="H205">
        <v>0</v>
      </c>
      <c r="I205" t="s">
        <v>4</v>
      </c>
      <c r="J205">
        <v>0</v>
      </c>
      <c r="K205">
        <v>0</v>
      </c>
      <c r="L205" t="s">
        <v>4</v>
      </c>
      <c r="M205" t="s">
        <v>4</v>
      </c>
      <c r="N205">
        <v>0</v>
      </c>
    </row>
    <row r="206" spans="1:14" x14ac:dyDescent="0.25">
      <c r="A206">
        <v>70</v>
      </c>
      <c r="B206">
        <v>1</v>
      </c>
      <c r="D206">
        <v>11</v>
      </c>
      <c r="E206" t="s">
        <v>236</v>
      </c>
      <c r="F206" t="s">
        <v>237</v>
      </c>
      <c r="G206">
        <v>1.2</v>
      </c>
      <c r="H206">
        <v>0</v>
      </c>
      <c r="I206" t="s">
        <v>4</v>
      </c>
      <c r="J206">
        <v>0</v>
      </c>
      <c r="K206">
        <v>0</v>
      </c>
      <c r="L206" t="s">
        <v>4</v>
      </c>
      <c r="M206" t="s">
        <v>4</v>
      </c>
      <c r="N206">
        <v>0</v>
      </c>
    </row>
    <row r="207" spans="1:14" x14ac:dyDescent="0.25">
      <c r="A207">
        <v>70</v>
      </c>
      <c r="B207">
        <v>1</v>
      </c>
      <c r="D207">
        <v>12</v>
      </c>
      <c r="E207" t="s">
        <v>238</v>
      </c>
      <c r="F207" t="s">
        <v>239</v>
      </c>
      <c r="G207">
        <v>0</v>
      </c>
      <c r="H207">
        <v>0</v>
      </c>
      <c r="I207" t="s">
        <v>4</v>
      </c>
      <c r="J207">
        <v>0</v>
      </c>
      <c r="K207">
        <v>0</v>
      </c>
      <c r="L207" t="s">
        <v>4</v>
      </c>
      <c r="M207" t="s">
        <v>4</v>
      </c>
      <c r="N207">
        <v>0</v>
      </c>
    </row>
    <row r="208" spans="1:14" x14ac:dyDescent="0.25">
      <c r="A208">
        <v>70</v>
      </c>
      <c r="B208">
        <v>1</v>
      </c>
      <c r="D208">
        <v>13</v>
      </c>
      <c r="E208" t="s">
        <v>240</v>
      </c>
      <c r="F208" t="s">
        <v>241</v>
      </c>
      <c r="G208">
        <v>1</v>
      </c>
      <c r="H208">
        <v>0</v>
      </c>
      <c r="I208" t="s">
        <v>4</v>
      </c>
      <c r="J208">
        <v>0</v>
      </c>
      <c r="K208">
        <v>0</v>
      </c>
      <c r="L208" t="s">
        <v>4</v>
      </c>
      <c r="M208" t="s">
        <v>4</v>
      </c>
      <c r="N208">
        <v>0</v>
      </c>
    </row>
    <row r="210" spans="1:15" x14ac:dyDescent="0.25">
      <c r="A210">
        <v>-1</v>
      </c>
    </row>
    <row r="212" spans="1:15" x14ac:dyDescent="0.25">
      <c r="A212" s="3">
        <v>75</v>
      </c>
      <c r="B212" s="3" t="s">
        <v>242</v>
      </c>
      <c r="C212" s="3">
        <v>2000</v>
      </c>
      <c r="D212" s="3">
        <v>0</v>
      </c>
      <c r="E212" s="3">
        <v>1</v>
      </c>
      <c r="F212" s="3">
        <v>0</v>
      </c>
      <c r="G212" s="3">
        <v>0</v>
      </c>
      <c r="H212" s="3">
        <v>1</v>
      </c>
      <c r="I212" s="3">
        <v>0</v>
      </c>
      <c r="J212" s="3">
        <v>1</v>
      </c>
      <c r="K212" s="3">
        <v>0</v>
      </c>
      <c r="L212" s="3">
        <v>0</v>
      </c>
      <c r="M212" s="3">
        <v>0</v>
      </c>
      <c r="N212" s="3">
        <v>68293340</v>
      </c>
      <c r="O212" s="3">
        <v>1</v>
      </c>
    </row>
    <row r="216" spans="1:15" x14ac:dyDescent="0.25">
      <c r="A216">
        <v>65</v>
      </c>
      <c r="C216">
        <v>1</v>
      </c>
      <c r="D216">
        <v>0</v>
      </c>
      <c r="E21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243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0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68293340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11</v>
      </c>
      <c r="E16" s="6">
        <f>(Source!F128)/1000</f>
        <v>0.1421</v>
      </c>
      <c r="F16" s="6">
        <f>(Source!F129)/1000</f>
        <v>7.6573100000000007</v>
      </c>
      <c r="G16" s="6">
        <f>(Source!F120)/1000</f>
        <v>36.169669999999996</v>
      </c>
      <c r="H16" s="6">
        <f>(Source!F130)/1000+(Source!F131)/1000</f>
        <v>0</v>
      </c>
      <c r="I16" s="6">
        <f>E16+F16+G16+H16</f>
        <v>43.969079999999998</v>
      </c>
      <c r="J16" s="6">
        <f>(Source!F126)/1000</f>
        <v>1.7012799999999999</v>
      </c>
      <c r="AI16" s="5">
        <v>0</v>
      </c>
      <c r="AJ16" s="5">
        <v>0</v>
      </c>
      <c r="AK16" s="5" t="s">
        <v>4</v>
      </c>
      <c r="AL16" s="5" t="s">
        <v>4</v>
      </c>
      <c r="AM16" s="5" t="s">
        <v>4</v>
      </c>
      <c r="AN16" s="5">
        <v>0</v>
      </c>
      <c r="AO16" s="5" t="s">
        <v>4</v>
      </c>
      <c r="AP16" s="5" t="s">
        <v>4</v>
      </c>
      <c r="AT16" s="6">
        <v>41314.44</v>
      </c>
      <c r="AU16" s="6">
        <v>39549.949999999997</v>
      </c>
      <c r="AV16" s="6">
        <v>0</v>
      </c>
      <c r="AW16" s="6">
        <v>36169.67</v>
      </c>
      <c r="AX16" s="6">
        <v>0</v>
      </c>
      <c r="AY16" s="6">
        <v>63.21</v>
      </c>
      <c r="AZ16" s="6">
        <v>4.3</v>
      </c>
      <c r="BA16" s="6">
        <v>1701.28</v>
      </c>
      <c r="BB16" s="6">
        <v>142.1</v>
      </c>
      <c r="BC16" s="6">
        <v>7657.31</v>
      </c>
      <c r="BD16" s="6">
        <v>0</v>
      </c>
      <c r="BE16" s="6">
        <v>0</v>
      </c>
      <c r="BF16" s="6">
        <v>179.85999999999999</v>
      </c>
      <c r="BG16" s="6">
        <v>0.33999999999999997</v>
      </c>
      <c r="BH16" s="6">
        <v>0</v>
      </c>
      <c r="BI16" s="6">
        <v>1584</v>
      </c>
      <c r="BJ16" s="6">
        <v>1070.6400000000001</v>
      </c>
      <c r="BK16" s="6">
        <v>43969.08</v>
      </c>
    </row>
    <row r="18" spans="1:19" x14ac:dyDescent="0.25">
      <c r="A18">
        <v>51</v>
      </c>
      <c r="E18" s="7">
        <f>SUMIF(A16:A17,3,E16:E17)</f>
        <v>0.1421</v>
      </c>
      <c r="F18" s="7">
        <f>SUMIF(A16:A17,3,F16:F17)</f>
        <v>7.6573100000000007</v>
      </c>
      <c r="G18" s="7">
        <f>SUMIF(A16:A17,3,G16:G17)</f>
        <v>36.169669999999996</v>
      </c>
      <c r="H18" s="7">
        <f>SUMIF(A16:A17,3,H16:H17)</f>
        <v>0</v>
      </c>
      <c r="I18" s="7">
        <f>SUMIF(A16:A17,3,I16:I17)</f>
        <v>43.969079999999998</v>
      </c>
      <c r="J18" s="7">
        <f>SUMIF(A16:A17,3,J16:J17)</f>
        <v>1.7012799999999999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41314.44</v>
      </c>
      <c r="G20" s="4" t="s">
        <v>76</v>
      </c>
      <c r="H20" s="4" t="s">
        <v>77</v>
      </c>
      <c r="I20" s="4"/>
      <c r="J20" s="4"/>
      <c r="K20" s="4">
        <v>201</v>
      </c>
      <c r="L20" s="4">
        <v>1</v>
      </c>
      <c r="M20" s="4">
        <v>0</v>
      </c>
      <c r="N20" s="4" t="s">
        <v>4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39549.949999999997</v>
      </c>
      <c r="G21" s="4" t="s">
        <v>78</v>
      </c>
      <c r="H21" s="4" t="s">
        <v>79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80</v>
      </c>
      <c r="H22" s="4" t="s">
        <v>81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39549.949999999997</v>
      </c>
      <c r="G23" s="4" t="s">
        <v>82</v>
      </c>
      <c r="H23" s="4" t="s">
        <v>83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3380.28</v>
      </c>
      <c r="G24" s="4" t="s">
        <v>84</v>
      </c>
      <c r="H24" s="4" t="s">
        <v>85</v>
      </c>
      <c r="I24" s="4"/>
      <c r="J24" s="4"/>
      <c r="K24" s="4">
        <v>226</v>
      </c>
      <c r="L24" s="4">
        <v>5</v>
      </c>
      <c r="M24" s="4">
        <v>0</v>
      </c>
      <c r="N24" s="4" t="s">
        <v>4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86</v>
      </c>
      <c r="H25" s="4" t="s">
        <v>87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3380.28</v>
      </c>
      <c r="G26" s="4" t="s">
        <v>88</v>
      </c>
      <c r="H26" s="4" t="s">
        <v>89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36169.67</v>
      </c>
      <c r="G27" s="4" t="s">
        <v>90</v>
      </c>
      <c r="H27" s="4" t="s">
        <v>91</v>
      </c>
      <c r="I27" s="4"/>
      <c r="J27" s="4"/>
      <c r="K27" s="4">
        <v>216</v>
      </c>
      <c r="L27" s="4">
        <v>8</v>
      </c>
      <c r="M27" s="4">
        <v>0</v>
      </c>
      <c r="N27" s="4" t="s">
        <v>4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92</v>
      </c>
      <c r="H28" s="4" t="s">
        <v>93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36169.67</v>
      </c>
      <c r="G29" s="4" t="s">
        <v>94</v>
      </c>
      <c r="H29" s="4" t="s">
        <v>95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63.21</v>
      </c>
      <c r="G30" s="4" t="s">
        <v>96</v>
      </c>
      <c r="H30" s="4" t="s">
        <v>97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98</v>
      </c>
      <c r="H31" s="4" t="s">
        <v>99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4.3</v>
      </c>
      <c r="G32" s="4" t="s">
        <v>100</v>
      </c>
      <c r="H32" s="4" t="s">
        <v>101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1701.28</v>
      </c>
      <c r="G33" s="4" t="s">
        <v>102</v>
      </c>
      <c r="H33" s="4" t="s">
        <v>103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104</v>
      </c>
      <c r="H34" s="4" t="s">
        <v>105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142.1</v>
      </c>
      <c r="G35" s="4" t="s">
        <v>106</v>
      </c>
      <c r="H35" s="4" t="s">
        <v>107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7657.31</v>
      </c>
      <c r="G36" s="4" t="s">
        <v>108</v>
      </c>
      <c r="H36" s="4" t="s">
        <v>109</v>
      </c>
      <c r="I36" s="4"/>
      <c r="J36" s="4"/>
      <c r="K36" s="4">
        <v>215</v>
      </c>
      <c r="L36" s="4">
        <v>17</v>
      </c>
      <c r="M36" s="4">
        <v>0</v>
      </c>
      <c r="N36" s="4" t="s">
        <v>4</v>
      </c>
      <c r="O36" s="4">
        <v>2</v>
      </c>
      <c r="P36" s="4"/>
    </row>
    <row r="37" spans="1:16" x14ac:dyDescent="0.25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0</v>
      </c>
      <c r="G37" s="4" t="s">
        <v>110</v>
      </c>
      <c r="H37" s="4" t="s">
        <v>111</v>
      </c>
      <c r="I37" s="4"/>
      <c r="J37" s="4"/>
      <c r="K37" s="4">
        <v>217</v>
      </c>
      <c r="L37" s="4">
        <v>18</v>
      </c>
      <c r="M37" s="4">
        <v>0</v>
      </c>
      <c r="N37" s="4" t="s">
        <v>4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112</v>
      </c>
      <c r="H38" s="4" t="s">
        <v>113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114</v>
      </c>
      <c r="H39" s="4" t="s">
        <v>115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179.85999999999999</v>
      </c>
      <c r="G40" s="4" t="s">
        <v>116</v>
      </c>
      <c r="H40" s="4" t="s">
        <v>117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0.33999999999999997</v>
      </c>
      <c r="G41" s="4" t="s">
        <v>118</v>
      </c>
      <c r="H41" s="4" t="s">
        <v>119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120</v>
      </c>
      <c r="H42" s="4" t="s">
        <v>121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1584</v>
      </c>
      <c r="G43" s="4" t="s">
        <v>122</v>
      </c>
      <c r="H43" s="4" t="s">
        <v>123</v>
      </c>
      <c r="I43" s="4"/>
      <c r="J43" s="4"/>
      <c r="K43" s="4">
        <v>210</v>
      </c>
      <c r="L43" s="4">
        <v>24</v>
      </c>
      <c r="M43" s="4">
        <v>0</v>
      </c>
      <c r="N43" s="4" t="s">
        <v>4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1070.6400000000001</v>
      </c>
      <c r="G44" s="4" t="s">
        <v>124</v>
      </c>
      <c r="H44" s="4" t="s">
        <v>125</v>
      </c>
      <c r="I44" s="4"/>
      <c r="J44" s="4"/>
      <c r="K44" s="4">
        <v>211</v>
      </c>
      <c r="L44" s="4">
        <v>25</v>
      </c>
      <c r="M44" s="4">
        <v>0</v>
      </c>
      <c r="N44" s="4" t="s">
        <v>4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43969.08</v>
      </c>
      <c r="G45" s="4" t="s">
        <v>126</v>
      </c>
      <c r="H45" s="4" t="s">
        <v>127</v>
      </c>
      <c r="I45" s="4"/>
      <c r="J45" s="4"/>
      <c r="K45" s="4">
        <v>224</v>
      </c>
      <c r="L45" s="4">
        <v>26</v>
      </c>
      <c r="M45" s="4">
        <v>0</v>
      </c>
      <c r="N45" s="4" t="s">
        <v>4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257521.34</v>
      </c>
      <c r="G46" s="4" t="s">
        <v>153</v>
      </c>
      <c r="H46" s="4" t="s">
        <v>154</v>
      </c>
      <c r="I46" s="4"/>
      <c r="J46" s="4"/>
      <c r="K46" s="4">
        <v>212</v>
      </c>
      <c r="L46" s="4">
        <v>27</v>
      </c>
      <c r="M46" s="4">
        <v>0</v>
      </c>
      <c r="N46" s="4" t="s">
        <v>4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140338.32</v>
      </c>
      <c r="G47" s="4" t="s">
        <v>155</v>
      </c>
      <c r="H47" s="4" t="s">
        <v>156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50787.35</v>
      </c>
      <c r="G48" s="4" t="s">
        <v>157</v>
      </c>
      <c r="H48" s="4" t="s">
        <v>158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159</v>
      </c>
      <c r="H49" s="4" t="s">
        <v>160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117183.02</v>
      </c>
      <c r="G50" s="4" t="s">
        <v>161</v>
      </c>
      <c r="H50" s="4" t="s">
        <v>162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2109.29</v>
      </c>
      <c r="G51" s="4" t="s">
        <v>163</v>
      </c>
      <c r="H51" s="4" t="s">
        <v>164</v>
      </c>
      <c r="I51" s="4"/>
      <c r="J51" s="4"/>
      <c r="K51" s="4">
        <v>212</v>
      </c>
      <c r="L51" s="4">
        <v>32</v>
      </c>
      <c r="M51" s="4">
        <v>0</v>
      </c>
      <c r="N51" s="4" t="s">
        <v>4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259630.63</v>
      </c>
      <c r="G52" s="4" t="s">
        <v>165</v>
      </c>
      <c r="H52" s="4" t="s">
        <v>166</v>
      </c>
      <c r="I52" s="4"/>
      <c r="J52" s="4"/>
      <c r="K52" s="4">
        <v>212</v>
      </c>
      <c r="L52" s="4">
        <v>33</v>
      </c>
      <c r="M52" s="4">
        <v>0</v>
      </c>
      <c r="N52" s="4" t="s">
        <v>4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2963.22</v>
      </c>
      <c r="G53" s="4" t="s">
        <v>167</v>
      </c>
      <c r="H53" s="4" t="s">
        <v>168</v>
      </c>
      <c r="I53" s="4"/>
      <c r="J53" s="4"/>
      <c r="K53" s="4">
        <v>212</v>
      </c>
      <c r="L53" s="4">
        <v>34</v>
      </c>
      <c r="M53" s="4">
        <v>0</v>
      </c>
      <c r="N53" s="4" t="s">
        <v>4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262593.84999999998</v>
      </c>
      <c r="G54" s="4" t="s">
        <v>169</v>
      </c>
      <c r="H54" s="4" t="s">
        <v>170</v>
      </c>
      <c r="I54" s="4"/>
      <c r="J54" s="4"/>
      <c r="K54" s="4">
        <v>212</v>
      </c>
      <c r="L54" s="4">
        <v>35</v>
      </c>
      <c r="M54" s="4">
        <v>0</v>
      </c>
      <c r="N54" s="4" t="s">
        <v>4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5251.88</v>
      </c>
      <c r="G55" s="4" t="s">
        <v>171</v>
      </c>
      <c r="H55" s="4" t="s">
        <v>172</v>
      </c>
      <c r="I55" s="4"/>
      <c r="J55" s="4"/>
      <c r="K55" s="4">
        <v>212</v>
      </c>
      <c r="L55" s="4">
        <v>36</v>
      </c>
      <c r="M55" s="4">
        <v>0</v>
      </c>
      <c r="N55" s="4" t="s">
        <v>4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267845.73</v>
      </c>
      <c r="G56" s="4" t="s">
        <v>173</v>
      </c>
      <c r="H56" s="4" t="s">
        <v>174</v>
      </c>
      <c r="I56" s="4"/>
      <c r="J56" s="4"/>
      <c r="K56" s="4">
        <v>212</v>
      </c>
      <c r="L56" s="4">
        <v>37</v>
      </c>
      <c r="M56" s="4">
        <v>0</v>
      </c>
      <c r="N56" s="4" t="s">
        <v>4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34402.620000000003</v>
      </c>
      <c r="G57" s="4" t="s">
        <v>175</v>
      </c>
      <c r="H57" s="4" t="s">
        <v>176</v>
      </c>
      <c r="I57" s="4"/>
      <c r="J57" s="4"/>
      <c r="K57" s="4">
        <v>212</v>
      </c>
      <c r="L57" s="4">
        <v>38</v>
      </c>
      <c r="M57" s="4">
        <v>0</v>
      </c>
      <c r="N57" s="4" t="s">
        <v>4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302248.34999999998</v>
      </c>
      <c r="G58" s="4" t="s">
        <v>177</v>
      </c>
      <c r="H58" s="4" t="s">
        <v>178</v>
      </c>
      <c r="I58" s="4"/>
      <c r="J58" s="4"/>
      <c r="K58" s="4">
        <v>212</v>
      </c>
      <c r="L58" s="4">
        <v>39</v>
      </c>
      <c r="M58" s="4">
        <v>0</v>
      </c>
      <c r="N58" s="4" t="s">
        <v>4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179</v>
      </c>
      <c r="H59" s="4" t="s">
        <v>180</v>
      </c>
      <c r="I59" s="4"/>
      <c r="J59" s="4"/>
      <c r="K59" s="4">
        <v>212</v>
      </c>
      <c r="L59" s="4">
        <v>40</v>
      </c>
      <c r="M59" s="4">
        <v>0</v>
      </c>
      <c r="N59" s="4" t="s">
        <v>4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242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68293340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68293340</v>
      </c>
      <c r="C1">
        <v>68294021</v>
      </c>
      <c r="D1">
        <v>57140694</v>
      </c>
      <c r="E1">
        <v>1</v>
      </c>
      <c r="F1">
        <v>1</v>
      </c>
      <c r="G1">
        <v>1</v>
      </c>
      <c r="H1">
        <v>1</v>
      </c>
      <c r="I1" t="s">
        <v>244</v>
      </c>
      <c r="J1" t="s">
        <v>4</v>
      </c>
      <c r="K1" t="s">
        <v>245</v>
      </c>
      <c r="L1">
        <v>1191</v>
      </c>
      <c r="N1">
        <v>1013</v>
      </c>
      <c r="O1" t="s">
        <v>246</v>
      </c>
      <c r="P1" t="s">
        <v>246</v>
      </c>
      <c r="Q1">
        <v>1</v>
      </c>
      <c r="W1">
        <v>0</v>
      </c>
      <c r="X1">
        <v>1069510174</v>
      </c>
      <c r="Y1">
        <v>1.68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1.68</v>
      </c>
      <c r="AU1" t="s">
        <v>4</v>
      </c>
      <c r="AV1">
        <v>1</v>
      </c>
      <c r="AW1">
        <v>2</v>
      </c>
      <c r="AX1">
        <v>68294028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48.72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43" si="0">ROUND(ROUND(AT1*CZ1,2),6)</f>
        <v>16.16</v>
      </c>
      <c r="DC1">
        <f t="shared" ref="DC1:DC43" si="1">ROUND(ROUND(AT1*AG1,2),6)</f>
        <v>0</v>
      </c>
    </row>
    <row r="2" spans="1:107" x14ac:dyDescent="0.25">
      <c r="A2">
        <f>ROW(Source!A28)</f>
        <v>28</v>
      </c>
      <c r="B2">
        <v>68293340</v>
      </c>
      <c r="C2">
        <v>68294021</v>
      </c>
      <c r="D2">
        <v>56869020</v>
      </c>
      <c r="E2">
        <v>1</v>
      </c>
      <c r="F2">
        <v>1</v>
      </c>
      <c r="G2">
        <v>1</v>
      </c>
      <c r="H2">
        <v>3</v>
      </c>
      <c r="I2" t="s">
        <v>247</v>
      </c>
      <c r="J2" t="s">
        <v>248</v>
      </c>
      <c r="K2" t="s">
        <v>249</v>
      </c>
      <c r="L2">
        <v>1346</v>
      </c>
      <c r="N2">
        <v>1009</v>
      </c>
      <c r="O2" t="s">
        <v>250</v>
      </c>
      <c r="P2" t="s">
        <v>250</v>
      </c>
      <c r="Q2">
        <v>1</v>
      </c>
      <c r="W2">
        <v>0</v>
      </c>
      <c r="X2">
        <v>1559187994</v>
      </c>
      <c r="Y2">
        <v>5.0000000000000001E-4</v>
      </c>
      <c r="AA2">
        <v>27.74</v>
      </c>
      <c r="AB2">
        <v>0</v>
      </c>
      <c r="AC2">
        <v>0</v>
      </c>
      <c r="AD2">
        <v>0</v>
      </c>
      <c r="AE2">
        <v>27.74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5.0000000000000001E-4</v>
      </c>
      <c r="AU2" t="s">
        <v>4</v>
      </c>
      <c r="AV2">
        <v>0</v>
      </c>
      <c r="AW2">
        <v>2</v>
      </c>
      <c r="AX2">
        <v>68294029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1.4500000000000001E-2</v>
      </c>
      <c r="CY2">
        <f>AA2</f>
        <v>27.74</v>
      </c>
      <c r="CZ2">
        <f>AE2</f>
        <v>27.74</v>
      </c>
      <c r="DA2">
        <f>AI2</f>
        <v>1</v>
      </c>
      <c r="DB2">
        <f t="shared" si="0"/>
        <v>0.01</v>
      </c>
      <c r="DC2">
        <f t="shared" si="1"/>
        <v>0</v>
      </c>
    </row>
    <row r="3" spans="1:107" x14ac:dyDescent="0.25">
      <c r="A3">
        <f>ROW(Source!A28)</f>
        <v>28</v>
      </c>
      <c r="B3">
        <v>68293340</v>
      </c>
      <c r="C3">
        <v>68294021</v>
      </c>
      <c r="D3">
        <v>56873419</v>
      </c>
      <c r="E3">
        <v>1</v>
      </c>
      <c r="F3">
        <v>1</v>
      </c>
      <c r="G3">
        <v>1</v>
      </c>
      <c r="H3">
        <v>3</v>
      </c>
      <c r="I3" t="s">
        <v>251</v>
      </c>
      <c r="J3" t="s">
        <v>252</v>
      </c>
      <c r="K3" t="s">
        <v>253</v>
      </c>
      <c r="L3">
        <v>1355</v>
      </c>
      <c r="N3">
        <v>1010</v>
      </c>
      <c r="O3" t="s">
        <v>254</v>
      </c>
      <c r="P3" t="s">
        <v>254</v>
      </c>
      <c r="Q3">
        <v>100</v>
      </c>
      <c r="W3">
        <v>0</v>
      </c>
      <c r="X3">
        <v>-66531260</v>
      </c>
      <c r="Y3">
        <v>2.5000000000000001E-2</v>
      </c>
      <c r="AA3">
        <v>83</v>
      </c>
      <c r="AB3">
        <v>0</v>
      </c>
      <c r="AC3">
        <v>0</v>
      </c>
      <c r="AD3">
        <v>0</v>
      </c>
      <c r="AE3">
        <v>83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2.5000000000000001E-2</v>
      </c>
      <c r="AU3" t="s">
        <v>4</v>
      </c>
      <c r="AV3">
        <v>0</v>
      </c>
      <c r="AW3">
        <v>2</v>
      </c>
      <c r="AX3">
        <v>68294030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0.72500000000000009</v>
      </c>
      <c r="CY3">
        <f>AA3</f>
        <v>83</v>
      </c>
      <c r="CZ3">
        <f>AE3</f>
        <v>83</v>
      </c>
      <c r="DA3">
        <f>AI3</f>
        <v>1</v>
      </c>
      <c r="DB3">
        <f t="shared" si="0"/>
        <v>2.08</v>
      </c>
      <c r="DC3">
        <f t="shared" si="1"/>
        <v>0</v>
      </c>
    </row>
    <row r="4" spans="1:107" x14ac:dyDescent="0.25">
      <c r="A4">
        <f>ROW(Source!A28)</f>
        <v>28</v>
      </c>
      <c r="B4">
        <v>68293340</v>
      </c>
      <c r="C4">
        <v>68294021</v>
      </c>
      <c r="D4">
        <v>56875354</v>
      </c>
      <c r="E4">
        <v>1</v>
      </c>
      <c r="F4">
        <v>1</v>
      </c>
      <c r="G4">
        <v>1</v>
      </c>
      <c r="H4">
        <v>3</v>
      </c>
      <c r="I4" t="s">
        <v>255</v>
      </c>
      <c r="J4" t="s">
        <v>256</v>
      </c>
      <c r="K4" t="s">
        <v>257</v>
      </c>
      <c r="L4">
        <v>1348</v>
      </c>
      <c r="N4">
        <v>1009</v>
      </c>
      <c r="O4" t="s">
        <v>258</v>
      </c>
      <c r="P4" t="s">
        <v>258</v>
      </c>
      <c r="Q4">
        <v>1000</v>
      </c>
      <c r="W4">
        <v>0</v>
      </c>
      <c r="X4">
        <v>-1421715385</v>
      </c>
      <c r="Y4">
        <v>1.0000000000000001E-5</v>
      </c>
      <c r="AA4">
        <v>729.98</v>
      </c>
      <c r="AB4">
        <v>0</v>
      </c>
      <c r="AC4">
        <v>0</v>
      </c>
      <c r="AD4">
        <v>0</v>
      </c>
      <c r="AE4">
        <v>729.98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1.0000000000000001E-5</v>
      </c>
      <c r="AU4" t="s">
        <v>4</v>
      </c>
      <c r="AV4">
        <v>0</v>
      </c>
      <c r="AW4">
        <v>2</v>
      </c>
      <c r="AX4">
        <v>68294031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2.9E-4</v>
      </c>
      <c r="CY4">
        <f>AA4</f>
        <v>729.98</v>
      </c>
      <c r="CZ4">
        <f>AE4</f>
        <v>729.98</v>
      </c>
      <c r="DA4">
        <f>AI4</f>
        <v>1</v>
      </c>
      <c r="DB4">
        <f t="shared" si="0"/>
        <v>0.01</v>
      </c>
      <c r="DC4">
        <f t="shared" si="1"/>
        <v>0</v>
      </c>
    </row>
    <row r="5" spans="1:107" x14ac:dyDescent="0.25">
      <c r="A5">
        <f>ROW(Source!A28)</f>
        <v>28</v>
      </c>
      <c r="B5">
        <v>68293340</v>
      </c>
      <c r="C5">
        <v>68294021</v>
      </c>
      <c r="D5">
        <v>56898565</v>
      </c>
      <c r="E5">
        <v>1</v>
      </c>
      <c r="F5">
        <v>1</v>
      </c>
      <c r="G5">
        <v>1</v>
      </c>
      <c r="H5">
        <v>3</v>
      </c>
      <c r="I5" t="s">
        <v>259</v>
      </c>
      <c r="J5" t="s">
        <v>260</v>
      </c>
      <c r="K5" t="s">
        <v>261</v>
      </c>
      <c r="L5">
        <v>1346</v>
      </c>
      <c r="N5">
        <v>1009</v>
      </c>
      <c r="O5" t="s">
        <v>250</v>
      </c>
      <c r="P5" t="s">
        <v>250</v>
      </c>
      <c r="Q5">
        <v>1</v>
      </c>
      <c r="W5">
        <v>0</v>
      </c>
      <c r="X5">
        <v>-1726842289</v>
      </c>
      <c r="Y5">
        <v>5.0000000000000001E-3</v>
      </c>
      <c r="AA5">
        <v>65.75</v>
      </c>
      <c r="AB5">
        <v>0</v>
      </c>
      <c r="AC5">
        <v>0</v>
      </c>
      <c r="AD5">
        <v>0</v>
      </c>
      <c r="AE5">
        <v>65.75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5.0000000000000001E-3</v>
      </c>
      <c r="AU5" t="s">
        <v>4</v>
      </c>
      <c r="AV5">
        <v>0</v>
      </c>
      <c r="AW5">
        <v>2</v>
      </c>
      <c r="AX5">
        <v>68294032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0.14499999999999999</v>
      </c>
      <c r="CY5">
        <f>AA5</f>
        <v>65.75</v>
      </c>
      <c r="CZ5">
        <f>AE5</f>
        <v>65.75</v>
      </c>
      <c r="DA5">
        <f>AI5</f>
        <v>1</v>
      </c>
      <c r="DB5">
        <f t="shared" si="0"/>
        <v>0.33</v>
      </c>
      <c r="DC5">
        <f t="shared" si="1"/>
        <v>0</v>
      </c>
    </row>
    <row r="6" spans="1:107" x14ac:dyDescent="0.25">
      <c r="A6">
        <f>ROW(Source!A28)</f>
        <v>28</v>
      </c>
      <c r="B6">
        <v>68293340</v>
      </c>
      <c r="C6">
        <v>68294021</v>
      </c>
      <c r="D6">
        <v>56867659</v>
      </c>
      <c r="E6">
        <v>17</v>
      </c>
      <c r="F6">
        <v>1</v>
      </c>
      <c r="G6">
        <v>1</v>
      </c>
      <c r="H6">
        <v>3</v>
      </c>
      <c r="I6" t="s">
        <v>262</v>
      </c>
      <c r="J6" t="s">
        <v>4</v>
      </c>
      <c r="K6" t="s">
        <v>263</v>
      </c>
      <c r="L6">
        <v>1374</v>
      </c>
      <c r="N6">
        <v>1013</v>
      </c>
      <c r="O6" t="s">
        <v>264</v>
      </c>
      <c r="P6" t="s">
        <v>264</v>
      </c>
      <c r="Q6">
        <v>1</v>
      </c>
      <c r="W6">
        <v>0</v>
      </c>
      <c r="X6">
        <v>-1731369543</v>
      </c>
      <c r="Y6">
        <v>0.32</v>
      </c>
      <c r="AA6">
        <v>1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0.32</v>
      </c>
      <c r="AU6" t="s">
        <v>4</v>
      </c>
      <c r="AV6">
        <v>0</v>
      </c>
      <c r="AW6">
        <v>2</v>
      </c>
      <c r="AX6">
        <v>68294033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9.2799999999999994</v>
      </c>
      <c r="CY6">
        <f>AA6</f>
        <v>1</v>
      </c>
      <c r="CZ6">
        <f>AE6</f>
        <v>1</v>
      </c>
      <c r="DA6">
        <f>AI6</f>
        <v>1</v>
      </c>
      <c r="DB6">
        <f t="shared" si="0"/>
        <v>0.32</v>
      </c>
      <c r="DC6">
        <f t="shared" si="1"/>
        <v>0</v>
      </c>
    </row>
    <row r="7" spans="1:107" x14ac:dyDescent="0.25">
      <c r="A7">
        <f>ROW(Source!A30)</f>
        <v>30</v>
      </c>
      <c r="B7">
        <v>68293340</v>
      </c>
      <c r="C7">
        <v>68294035</v>
      </c>
      <c r="D7">
        <v>57140694</v>
      </c>
      <c r="E7">
        <v>1</v>
      </c>
      <c r="F7">
        <v>1</v>
      </c>
      <c r="G7">
        <v>1</v>
      </c>
      <c r="H7">
        <v>1</v>
      </c>
      <c r="I7" t="s">
        <v>244</v>
      </c>
      <c r="J7" t="s">
        <v>4</v>
      </c>
      <c r="K7" t="s">
        <v>245</v>
      </c>
      <c r="L7">
        <v>1191</v>
      </c>
      <c r="N7">
        <v>1013</v>
      </c>
      <c r="O7" t="s">
        <v>246</v>
      </c>
      <c r="P7" t="s">
        <v>246</v>
      </c>
      <c r="Q7">
        <v>1</v>
      </c>
      <c r="W7">
        <v>0</v>
      </c>
      <c r="X7">
        <v>1069510174</v>
      </c>
      <c r="Y7">
        <v>0.35</v>
      </c>
      <c r="AA7">
        <v>0</v>
      </c>
      <c r="AB7">
        <v>0</v>
      </c>
      <c r="AC7">
        <v>0</v>
      </c>
      <c r="AD7">
        <v>9.6199999999999992</v>
      </c>
      <c r="AE7">
        <v>0</v>
      </c>
      <c r="AF7">
        <v>0</v>
      </c>
      <c r="AG7">
        <v>0</v>
      </c>
      <c r="AH7">
        <v>9.6199999999999992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0.35</v>
      </c>
      <c r="AU7" t="s">
        <v>4</v>
      </c>
      <c r="AV7">
        <v>1</v>
      </c>
      <c r="AW7">
        <v>2</v>
      </c>
      <c r="AX7">
        <v>68294043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11.899999999999999</v>
      </c>
      <c r="CY7">
        <f>AD7</f>
        <v>9.6199999999999992</v>
      </c>
      <c r="CZ7">
        <f>AH7</f>
        <v>9.6199999999999992</v>
      </c>
      <c r="DA7">
        <f>AL7</f>
        <v>1</v>
      </c>
      <c r="DB7">
        <f t="shared" si="0"/>
        <v>3.37</v>
      </c>
      <c r="DC7">
        <f t="shared" si="1"/>
        <v>0</v>
      </c>
    </row>
    <row r="8" spans="1:107" x14ac:dyDescent="0.25">
      <c r="A8">
        <f>ROW(Source!A30)</f>
        <v>30</v>
      </c>
      <c r="B8">
        <v>68293340</v>
      </c>
      <c r="C8">
        <v>68294035</v>
      </c>
      <c r="D8">
        <v>56953381</v>
      </c>
      <c r="E8">
        <v>1</v>
      </c>
      <c r="F8">
        <v>1</v>
      </c>
      <c r="G8">
        <v>1</v>
      </c>
      <c r="H8">
        <v>2</v>
      </c>
      <c r="I8" t="s">
        <v>265</v>
      </c>
      <c r="J8" t="s">
        <v>266</v>
      </c>
      <c r="K8" t="s">
        <v>267</v>
      </c>
      <c r="L8">
        <v>1368</v>
      </c>
      <c r="N8">
        <v>1011</v>
      </c>
      <c r="O8" t="s">
        <v>268</v>
      </c>
      <c r="P8" t="s">
        <v>268</v>
      </c>
      <c r="Q8">
        <v>1</v>
      </c>
      <c r="W8">
        <v>0</v>
      </c>
      <c r="X8">
        <v>-353815937</v>
      </c>
      <c r="Y8">
        <v>0.12</v>
      </c>
      <c r="AA8">
        <v>0</v>
      </c>
      <c r="AB8">
        <v>8.1</v>
      </c>
      <c r="AC8">
        <v>0</v>
      </c>
      <c r="AD8">
        <v>0</v>
      </c>
      <c r="AE8">
        <v>0</v>
      </c>
      <c r="AF8">
        <v>8.1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4</v>
      </c>
      <c r="AT8">
        <v>0.12</v>
      </c>
      <c r="AU8" t="s">
        <v>4</v>
      </c>
      <c r="AV8">
        <v>0</v>
      </c>
      <c r="AW8">
        <v>2</v>
      </c>
      <c r="AX8">
        <v>68294044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4.08</v>
      </c>
      <c r="CY8">
        <f>AB8</f>
        <v>8.1</v>
      </c>
      <c r="CZ8">
        <f>AF8</f>
        <v>8.1</v>
      </c>
      <c r="DA8">
        <f>AJ8</f>
        <v>1</v>
      </c>
      <c r="DB8">
        <f t="shared" si="0"/>
        <v>0.97</v>
      </c>
      <c r="DC8">
        <f t="shared" si="1"/>
        <v>0</v>
      </c>
    </row>
    <row r="9" spans="1:107" x14ac:dyDescent="0.25">
      <c r="A9">
        <f>ROW(Source!A30)</f>
        <v>30</v>
      </c>
      <c r="B9">
        <v>68293340</v>
      </c>
      <c r="C9">
        <v>68294035</v>
      </c>
      <c r="D9">
        <v>56870947</v>
      </c>
      <c r="E9">
        <v>1</v>
      </c>
      <c r="F9">
        <v>1</v>
      </c>
      <c r="G9">
        <v>1</v>
      </c>
      <c r="H9">
        <v>3</v>
      </c>
      <c r="I9" t="s">
        <v>269</v>
      </c>
      <c r="J9" t="s">
        <v>270</v>
      </c>
      <c r="K9" t="s">
        <v>271</v>
      </c>
      <c r="L9">
        <v>1356</v>
      </c>
      <c r="N9">
        <v>1010</v>
      </c>
      <c r="O9" t="s">
        <v>272</v>
      </c>
      <c r="P9" t="s">
        <v>272</v>
      </c>
      <c r="Q9">
        <v>1000</v>
      </c>
      <c r="W9">
        <v>0</v>
      </c>
      <c r="X9">
        <v>72387144</v>
      </c>
      <c r="Y9">
        <v>1.5E-3</v>
      </c>
      <c r="AA9">
        <v>253.8</v>
      </c>
      <c r="AB9">
        <v>0</v>
      </c>
      <c r="AC9">
        <v>0</v>
      </c>
      <c r="AD9">
        <v>0</v>
      </c>
      <c r="AE9">
        <v>253.8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1.5E-3</v>
      </c>
      <c r="AU9" t="s">
        <v>4</v>
      </c>
      <c r="AV9">
        <v>0</v>
      </c>
      <c r="AW9">
        <v>2</v>
      </c>
      <c r="AX9">
        <v>68294045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5.1000000000000004E-2</v>
      </c>
      <c r="CY9">
        <f>AA9</f>
        <v>253.8</v>
      </c>
      <c r="CZ9">
        <f>AE9</f>
        <v>253.8</v>
      </c>
      <c r="DA9">
        <f>AI9</f>
        <v>1</v>
      </c>
      <c r="DB9">
        <f t="shared" si="0"/>
        <v>0.38</v>
      </c>
      <c r="DC9">
        <f t="shared" si="1"/>
        <v>0</v>
      </c>
    </row>
    <row r="10" spans="1:107" x14ac:dyDescent="0.25">
      <c r="A10">
        <f>ROW(Source!A30)</f>
        <v>30</v>
      </c>
      <c r="B10">
        <v>68293340</v>
      </c>
      <c r="C10">
        <v>68294035</v>
      </c>
      <c r="D10">
        <v>56871945</v>
      </c>
      <c r="E10">
        <v>1</v>
      </c>
      <c r="F10">
        <v>1</v>
      </c>
      <c r="G10">
        <v>1</v>
      </c>
      <c r="H10">
        <v>3</v>
      </c>
      <c r="I10" t="s">
        <v>273</v>
      </c>
      <c r="J10" t="s">
        <v>274</v>
      </c>
      <c r="K10" t="s">
        <v>275</v>
      </c>
      <c r="L10">
        <v>1348</v>
      </c>
      <c r="N10">
        <v>1009</v>
      </c>
      <c r="O10" t="s">
        <v>258</v>
      </c>
      <c r="P10" t="s">
        <v>258</v>
      </c>
      <c r="Q10">
        <v>1000</v>
      </c>
      <c r="W10">
        <v>0</v>
      </c>
      <c r="X10">
        <v>1334874479</v>
      </c>
      <c r="Y10">
        <v>1.0000000000000001E-5</v>
      </c>
      <c r="AA10">
        <v>9765</v>
      </c>
      <c r="AB10">
        <v>0</v>
      </c>
      <c r="AC10">
        <v>0</v>
      </c>
      <c r="AD10">
        <v>0</v>
      </c>
      <c r="AE10">
        <v>9765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1.0000000000000001E-5</v>
      </c>
      <c r="AU10" t="s">
        <v>4</v>
      </c>
      <c r="AV10">
        <v>0</v>
      </c>
      <c r="AW10">
        <v>2</v>
      </c>
      <c r="AX10">
        <v>68294046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3.4000000000000002E-4</v>
      </c>
      <c r="CY10">
        <f>AA10</f>
        <v>9765</v>
      </c>
      <c r="CZ10">
        <f>AE10</f>
        <v>9765</v>
      </c>
      <c r="DA10">
        <f>AI10</f>
        <v>1</v>
      </c>
      <c r="DB10">
        <f t="shared" si="0"/>
        <v>0.1</v>
      </c>
      <c r="DC10">
        <f t="shared" si="1"/>
        <v>0</v>
      </c>
    </row>
    <row r="11" spans="1:107" x14ac:dyDescent="0.25">
      <c r="A11">
        <f>ROW(Source!A30)</f>
        <v>30</v>
      </c>
      <c r="B11">
        <v>68293340</v>
      </c>
      <c r="C11">
        <v>68294035</v>
      </c>
      <c r="D11">
        <v>56873438</v>
      </c>
      <c r="E11">
        <v>1</v>
      </c>
      <c r="F11">
        <v>1</v>
      </c>
      <c r="G11">
        <v>1</v>
      </c>
      <c r="H11">
        <v>3</v>
      </c>
      <c r="I11" t="s">
        <v>276</v>
      </c>
      <c r="J11" t="s">
        <v>277</v>
      </c>
      <c r="K11" t="s">
        <v>278</v>
      </c>
      <c r="L11">
        <v>1348</v>
      </c>
      <c r="N11">
        <v>1009</v>
      </c>
      <c r="O11" t="s">
        <v>258</v>
      </c>
      <c r="P11" t="s">
        <v>258</v>
      </c>
      <c r="Q11">
        <v>1000</v>
      </c>
      <c r="W11">
        <v>0</v>
      </c>
      <c r="X11">
        <v>977409659</v>
      </c>
      <c r="Y11">
        <v>2.0000000000000002E-5</v>
      </c>
      <c r="AA11">
        <v>22558</v>
      </c>
      <c r="AB11">
        <v>0</v>
      </c>
      <c r="AC11">
        <v>0</v>
      </c>
      <c r="AD11">
        <v>0</v>
      </c>
      <c r="AE11">
        <v>22558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2.0000000000000002E-5</v>
      </c>
      <c r="AU11" t="s">
        <v>4</v>
      </c>
      <c r="AV11">
        <v>0</v>
      </c>
      <c r="AW11">
        <v>2</v>
      </c>
      <c r="AX11">
        <v>68294047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6.8000000000000005E-4</v>
      </c>
      <c r="CY11">
        <f>AA11</f>
        <v>22558</v>
      </c>
      <c r="CZ11">
        <f>AE11</f>
        <v>22558</v>
      </c>
      <c r="DA11">
        <f>AI11</f>
        <v>1</v>
      </c>
      <c r="DB11">
        <f t="shared" si="0"/>
        <v>0.45</v>
      </c>
      <c r="DC11">
        <f t="shared" si="1"/>
        <v>0</v>
      </c>
    </row>
    <row r="12" spans="1:107" x14ac:dyDescent="0.25">
      <c r="A12">
        <f>ROW(Source!A30)</f>
        <v>30</v>
      </c>
      <c r="B12">
        <v>68293340</v>
      </c>
      <c r="C12">
        <v>68294035</v>
      </c>
      <c r="D12">
        <v>56916667</v>
      </c>
      <c r="E12">
        <v>1</v>
      </c>
      <c r="F12">
        <v>1</v>
      </c>
      <c r="G12">
        <v>1</v>
      </c>
      <c r="H12">
        <v>3</v>
      </c>
      <c r="I12" t="s">
        <v>279</v>
      </c>
      <c r="J12" t="s">
        <v>280</v>
      </c>
      <c r="K12" t="s">
        <v>281</v>
      </c>
      <c r="L12">
        <v>1356</v>
      </c>
      <c r="N12">
        <v>1010</v>
      </c>
      <c r="O12" t="s">
        <v>272</v>
      </c>
      <c r="P12" t="s">
        <v>272</v>
      </c>
      <c r="Q12">
        <v>1000</v>
      </c>
      <c r="W12">
        <v>0</v>
      </c>
      <c r="X12">
        <v>-1429167568</v>
      </c>
      <c r="Y12">
        <v>1.5E-3</v>
      </c>
      <c r="AA12">
        <v>135.82</v>
      </c>
      <c r="AB12">
        <v>0</v>
      </c>
      <c r="AC12">
        <v>0</v>
      </c>
      <c r="AD12">
        <v>0</v>
      </c>
      <c r="AE12">
        <v>135.82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1.5E-3</v>
      </c>
      <c r="AU12" t="s">
        <v>4</v>
      </c>
      <c r="AV12">
        <v>0</v>
      </c>
      <c r="AW12">
        <v>2</v>
      </c>
      <c r="AX12">
        <v>68294048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5.1000000000000004E-2</v>
      </c>
      <c r="CY12">
        <f>AA12</f>
        <v>135.82</v>
      </c>
      <c r="CZ12">
        <f>AE12</f>
        <v>135.82</v>
      </c>
      <c r="DA12">
        <f>AI12</f>
        <v>1</v>
      </c>
      <c r="DB12">
        <f t="shared" si="0"/>
        <v>0.2</v>
      </c>
      <c r="DC12">
        <f t="shared" si="1"/>
        <v>0</v>
      </c>
    </row>
    <row r="13" spans="1:107" x14ac:dyDescent="0.25">
      <c r="A13">
        <f>ROW(Source!A30)</f>
        <v>30</v>
      </c>
      <c r="B13">
        <v>68293340</v>
      </c>
      <c r="C13">
        <v>68294035</v>
      </c>
      <c r="D13">
        <v>56867659</v>
      </c>
      <c r="E13">
        <v>17</v>
      </c>
      <c r="F13">
        <v>1</v>
      </c>
      <c r="G13">
        <v>1</v>
      </c>
      <c r="H13">
        <v>3</v>
      </c>
      <c r="I13" t="s">
        <v>262</v>
      </c>
      <c r="J13" t="s">
        <v>4</v>
      </c>
      <c r="K13" t="s">
        <v>263</v>
      </c>
      <c r="L13">
        <v>1374</v>
      </c>
      <c r="N13">
        <v>1013</v>
      </c>
      <c r="O13" t="s">
        <v>264</v>
      </c>
      <c r="P13" t="s">
        <v>264</v>
      </c>
      <c r="Q13">
        <v>1</v>
      </c>
      <c r="W13">
        <v>0</v>
      </c>
      <c r="X13">
        <v>-1731369543</v>
      </c>
      <c r="Y13">
        <v>7.0000000000000007E-2</v>
      </c>
      <c r="AA13">
        <v>1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7.0000000000000007E-2</v>
      </c>
      <c r="AU13" t="s">
        <v>4</v>
      </c>
      <c r="AV13">
        <v>0</v>
      </c>
      <c r="AW13">
        <v>2</v>
      </c>
      <c r="AX13">
        <v>68294049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2.3800000000000003</v>
      </c>
      <c r="CY13">
        <f>AA13</f>
        <v>1</v>
      </c>
      <c r="CZ13">
        <f>AE13</f>
        <v>1</v>
      </c>
      <c r="DA13">
        <f>AI13</f>
        <v>1</v>
      </c>
      <c r="DB13">
        <f t="shared" si="0"/>
        <v>7.0000000000000007E-2</v>
      </c>
      <c r="DC13">
        <f t="shared" si="1"/>
        <v>0</v>
      </c>
    </row>
    <row r="14" spans="1:107" x14ac:dyDescent="0.25">
      <c r="A14">
        <f>ROW(Source!A35)</f>
        <v>35</v>
      </c>
      <c r="B14">
        <v>68293340</v>
      </c>
      <c r="C14">
        <v>68294053</v>
      </c>
      <c r="D14">
        <v>57140694</v>
      </c>
      <c r="E14">
        <v>1</v>
      </c>
      <c r="F14">
        <v>1</v>
      </c>
      <c r="G14">
        <v>1</v>
      </c>
      <c r="H14">
        <v>1</v>
      </c>
      <c r="I14" t="s">
        <v>244</v>
      </c>
      <c r="J14" t="s">
        <v>4</v>
      </c>
      <c r="K14" t="s">
        <v>245</v>
      </c>
      <c r="L14">
        <v>1191</v>
      </c>
      <c r="N14">
        <v>1013</v>
      </c>
      <c r="O14" t="s">
        <v>246</v>
      </c>
      <c r="P14" t="s">
        <v>246</v>
      </c>
      <c r="Q14">
        <v>1</v>
      </c>
      <c r="W14">
        <v>0</v>
      </c>
      <c r="X14">
        <v>1069510174</v>
      </c>
      <c r="Y14">
        <v>1.1299999999999999</v>
      </c>
      <c r="AA14">
        <v>0</v>
      </c>
      <c r="AB14">
        <v>0</v>
      </c>
      <c r="AC14">
        <v>0</v>
      </c>
      <c r="AD14">
        <v>9.6199999999999992</v>
      </c>
      <c r="AE14">
        <v>0</v>
      </c>
      <c r="AF14">
        <v>0</v>
      </c>
      <c r="AG14">
        <v>0</v>
      </c>
      <c r="AH14">
        <v>9.6199999999999992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4</v>
      </c>
      <c r="AT14">
        <v>1.1299999999999999</v>
      </c>
      <c r="AU14" t="s">
        <v>4</v>
      </c>
      <c r="AV14">
        <v>1</v>
      </c>
      <c r="AW14">
        <v>2</v>
      </c>
      <c r="AX14">
        <v>68294060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Y14*Source!I35</f>
        <v>3.3899999999999997</v>
      </c>
      <c r="CY14">
        <f>AD14</f>
        <v>9.6199999999999992</v>
      </c>
      <c r="CZ14">
        <f>AH14</f>
        <v>9.6199999999999992</v>
      </c>
      <c r="DA14">
        <f>AL14</f>
        <v>1</v>
      </c>
      <c r="DB14">
        <f t="shared" si="0"/>
        <v>10.87</v>
      </c>
      <c r="DC14">
        <f t="shared" si="1"/>
        <v>0</v>
      </c>
    </row>
    <row r="15" spans="1:107" x14ac:dyDescent="0.25">
      <c r="A15">
        <f>ROW(Source!A35)</f>
        <v>35</v>
      </c>
      <c r="B15">
        <v>68293340</v>
      </c>
      <c r="C15">
        <v>68294053</v>
      </c>
      <c r="D15">
        <v>57134533</v>
      </c>
      <c r="E15">
        <v>1</v>
      </c>
      <c r="F15">
        <v>1</v>
      </c>
      <c r="G15">
        <v>1</v>
      </c>
      <c r="H15">
        <v>1</v>
      </c>
      <c r="I15" t="s">
        <v>282</v>
      </c>
      <c r="J15" t="s">
        <v>4</v>
      </c>
      <c r="K15" t="s">
        <v>283</v>
      </c>
      <c r="L15">
        <v>1191</v>
      </c>
      <c r="N15">
        <v>1013</v>
      </c>
      <c r="O15" t="s">
        <v>246</v>
      </c>
      <c r="P15" t="s">
        <v>246</v>
      </c>
      <c r="Q15">
        <v>1</v>
      </c>
      <c r="W15">
        <v>0</v>
      </c>
      <c r="X15">
        <v>-1417349443</v>
      </c>
      <c r="Y15">
        <v>0.08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0.08</v>
      </c>
      <c r="AU15" t="s">
        <v>4</v>
      </c>
      <c r="AV15">
        <v>2</v>
      </c>
      <c r="AW15">
        <v>2</v>
      </c>
      <c r="AX15">
        <v>68294061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Y15*Source!I35</f>
        <v>0.24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5">
      <c r="A16">
        <f>ROW(Source!A35)</f>
        <v>35</v>
      </c>
      <c r="B16">
        <v>68293340</v>
      </c>
      <c r="C16">
        <v>68294053</v>
      </c>
      <c r="D16">
        <v>56951691</v>
      </c>
      <c r="E16">
        <v>1</v>
      </c>
      <c r="F16">
        <v>1</v>
      </c>
      <c r="G16">
        <v>1</v>
      </c>
      <c r="H16">
        <v>2</v>
      </c>
      <c r="I16" t="s">
        <v>284</v>
      </c>
      <c r="J16" t="s">
        <v>285</v>
      </c>
      <c r="K16" t="s">
        <v>286</v>
      </c>
      <c r="L16">
        <v>1368</v>
      </c>
      <c r="N16">
        <v>1011</v>
      </c>
      <c r="O16" t="s">
        <v>268</v>
      </c>
      <c r="P16" t="s">
        <v>268</v>
      </c>
      <c r="Q16">
        <v>1</v>
      </c>
      <c r="W16">
        <v>0</v>
      </c>
      <c r="X16">
        <v>-1718674368</v>
      </c>
      <c r="Y16">
        <v>0.04</v>
      </c>
      <c r="AA16">
        <v>0</v>
      </c>
      <c r="AB16">
        <v>111.99</v>
      </c>
      <c r="AC16">
        <v>13.5</v>
      </c>
      <c r="AD16">
        <v>0</v>
      </c>
      <c r="AE16">
        <v>0</v>
      </c>
      <c r="AF16">
        <v>111.99</v>
      </c>
      <c r="AG16">
        <v>13.5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4</v>
      </c>
      <c r="AT16">
        <v>0.04</v>
      </c>
      <c r="AU16" t="s">
        <v>4</v>
      </c>
      <c r="AV16">
        <v>0</v>
      </c>
      <c r="AW16">
        <v>2</v>
      </c>
      <c r="AX16">
        <v>68294062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Y16*Source!I35</f>
        <v>0.12</v>
      </c>
      <c r="CY16">
        <f>AB16</f>
        <v>111.99</v>
      </c>
      <c r="CZ16">
        <f>AF16</f>
        <v>111.99</v>
      </c>
      <c r="DA16">
        <f>AJ16</f>
        <v>1</v>
      </c>
      <c r="DB16">
        <f t="shared" si="0"/>
        <v>4.4800000000000004</v>
      </c>
      <c r="DC16">
        <f t="shared" si="1"/>
        <v>0.54</v>
      </c>
    </row>
    <row r="17" spans="1:107" x14ac:dyDescent="0.25">
      <c r="A17">
        <f>ROW(Source!A35)</f>
        <v>35</v>
      </c>
      <c r="B17">
        <v>68293340</v>
      </c>
      <c r="C17">
        <v>68294053</v>
      </c>
      <c r="D17">
        <v>56953077</v>
      </c>
      <c r="E17">
        <v>1</v>
      </c>
      <c r="F17">
        <v>1</v>
      </c>
      <c r="G17">
        <v>1</v>
      </c>
      <c r="H17">
        <v>2</v>
      </c>
      <c r="I17" t="s">
        <v>287</v>
      </c>
      <c r="J17" t="s">
        <v>288</v>
      </c>
      <c r="K17" t="s">
        <v>289</v>
      </c>
      <c r="L17">
        <v>1368</v>
      </c>
      <c r="N17">
        <v>1011</v>
      </c>
      <c r="O17" t="s">
        <v>268</v>
      </c>
      <c r="P17" t="s">
        <v>268</v>
      </c>
      <c r="Q17">
        <v>1</v>
      </c>
      <c r="W17">
        <v>0</v>
      </c>
      <c r="X17">
        <v>1372534845</v>
      </c>
      <c r="Y17">
        <v>0.04</v>
      </c>
      <c r="AA17">
        <v>0</v>
      </c>
      <c r="AB17">
        <v>65.709999999999994</v>
      </c>
      <c r="AC17">
        <v>11.6</v>
      </c>
      <c r="AD17">
        <v>0</v>
      </c>
      <c r="AE17">
        <v>0</v>
      </c>
      <c r="AF17">
        <v>65.709999999999994</v>
      </c>
      <c r="AG17">
        <v>11.6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4</v>
      </c>
      <c r="AT17">
        <v>0.04</v>
      </c>
      <c r="AU17" t="s">
        <v>4</v>
      </c>
      <c r="AV17">
        <v>0</v>
      </c>
      <c r="AW17">
        <v>2</v>
      </c>
      <c r="AX17">
        <v>68294063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Y17*Source!I35</f>
        <v>0.12</v>
      </c>
      <c r="CY17">
        <f>AB17</f>
        <v>65.709999999999994</v>
      </c>
      <c r="CZ17">
        <f>AF17</f>
        <v>65.709999999999994</v>
      </c>
      <c r="DA17">
        <f>AJ17</f>
        <v>1</v>
      </c>
      <c r="DB17">
        <f t="shared" si="0"/>
        <v>2.63</v>
      </c>
      <c r="DC17">
        <f t="shared" si="1"/>
        <v>0.46</v>
      </c>
    </row>
    <row r="18" spans="1:107" x14ac:dyDescent="0.25">
      <c r="A18">
        <f>ROW(Source!A35)</f>
        <v>35</v>
      </c>
      <c r="B18">
        <v>68293340</v>
      </c>
      <c r="C18">
        <v>68294053</v>
      </c>
      <c r="D18">
        <v>56873289</v>
      </c>
      <c r="E18">
        <v>1</v>
      </c>
      <c r="F18">
        <v>1</v>
      </c>
      <c r="G18">
        <v>1</v>
      </c>
      <c r="H18">
        <v>3</v>
      </c>
      <c r="I18" t="s">
        <v>290</v>
      </c>
      <c r="J18" t="s">
        <v>291</v>
      </c>
      <c r="K18" t="s">
        <v>292</v>
      </c>
      <c r="L18">
        <v>1346</v>
      </c>
      <c r="N18">
        <v>1009</v>
      </c>
      <c r="O18" t="s">
        <v>250</v>
      </c>
      <c r="P18" t="s">
        <v>250</v>
      </c>
      <c r="Q18">
        <v>1</v>
      </c>
      <c r="W18">
        <v>0</v>
      </c>
      <c r="X18">
        <v>103900845</v>
      </c>
      <c r="Y18">
        <v>0.06</v>
      </c>
      <c r="AA18">
        <v>9.0399999999999991</v>
      </c>
      <c r="AB18">
        <v>0</v>
      </c>
      <c r="AC18">
        <v>0</v>
      </c>
      <c r="AD18">
        <v>0</v>
      </c>
      <c r="AE18">
        <v>9.0399999999999991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0.06</v>
      </c>
      <c r="AU18" t="s">
        <v>4</v>
      </c>
      <c r="AV18">
        <v>0</v>
      </c>
      <c r="AW18">
        <v>2</v>
      </c>
      <c r="AX18">
        <v>68294064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Y18*Source!I35</f>
        <v>0.18</v>
      </c>
      <c r="CY18">
        <f>AA18</f>
        <v>9.0399999999999991</v>
      </c>
      <c r="CZ18">
        <f>AE18</f>
        <v>9.0399999999999991</v>
      </c>
      <c r="DA18">
        <f>AI18</f>
        <v>1</v>
      </c>
      <c r="DB18">
        <f t="shared" si="0"/>
        <v>0.54</v>
      </c>
      <c r="DC18">
        <f t="shared" si="1"/>
        <v>0</v>
      </c>
    </row>
    <row r="19" spans="1:107" x14ac:dyDescent="0.25">
      <c r="A19">
        <f>ROW(Source!A35)</f>
        <v>35</v>
      </c>
      <c r="B19">
        <v>68293340</v>
      </c>
      <c r="C19">
        <v>68294053</v>
      </c>
      <c r="D19">
        <v>56867659</v>
      </c>
      <c r="E19">
        <v>17</v>
      </c>
      <c r="F19">
        <v>1</v>
      </c>
      <c r="G19">
        <v>1</v>
      </c>
      <c r="H19">
        <v>3</v>
      </c>
      <c r="I19" t="s">
        <v>262</v>
      </c>
      <c r="J19" t="s">
        <v>4</v>
      </c>
      <c r="K19" t="s">
        <v>263</v>
      </c>
      <c r="L19">
        <v>1374</v>
      </c>
      <c r="N19">
        <v>1013</v>
      </c>
      <c r="O19" t="s">
        <v>264</v>
      </c>
      <c r="P19" t="s">
        <v>264</v>
      </c>
      <c r="Q19">
        <v>1</v>
      </c>
      <c r="W19">
        <v>0</v>
      </c>
      <c r="X19">
        <v>-1731369543</v>
      </c>
      <c r="Y19">
        <v>0.22</v>
      </c>
      <c r="AA19">
        <v>1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0.22</v>
      </c>
      <c r="AU19" t="s">
        <v>4</v>
      </c>
      <c r="AV19">
        <v>0</v>
      </c>
      <c r="AW19">
        <v>2</v>
      </c>
      <c r="AX19">
        <v>68294065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Y19*Source!I35</f>
        <v>0.66</v>
      </c>
      <c r="CY19">
        <f>AA19</f>
        <v>1</v>
      </c>
      <c r="CZ19">
        <f>AE19</f>
        <v>1</v>
      </c>
      <c r="DA19">
        <f>AI19</f>
        <v>1</v>
      </c>
      <c r="DB19">
        <f t="shared" si="0"/>
        <v>0.22</v>
      </c>
      <c r="DC19">
        <f t="shared" si="1"/>
        <v>0</v>
      </c>
    </row>
    <row r="20" spans="1:107" x14ac:dyDescent="0.25">
      <c r="A20">
        <f>ROW(Source!A38)</f>
        <v>38</v>
      </c>
      <c r="B20">
        <v>68293340</v>
      </c>
      <c r="C20">
        <v>68294071</v>
      </c>
      <c r="D20">
        <v>57145185</v>
      </c>
      <c r="E20">
        <v>1</v>
      </c>
      <c r="F20">
        <v>1</v>
      </c>
      <c r="G20">
        <v>1</v>
      </c>
      <c r="H20">
        <v>1</v>
      </c>
      <c r="I20" t="s">
        <v>293</v>
      </c>
      <c r="J20" t="s">
        <v>4</v>
      </c>
      <c r="K20" t="s">
        <v>294</v>
      </c>
      <c r="L20">
        <v>1191</v>
      </c>
      <c r="N20">
        <v>1013</v>
      </c>
      <c r="O20" t="s">
        <v>246</v>
      </c>
      <c r="P20" t="s">
        <v>246</v>
      </c>
      <c r="Q20">
        <v>1</v>
      </c>
      <c r="W20">
        <v>0</v>
      </c>
      <c r="X20">
        <v>687044855</v>
      </c>
      <c r="Y20">
        <v>11.7</v>
      </c>
      <c r="AA20">
        <v>0</v>
      </c>
      <c r="AB20">
        <v>0</v>
      </c>
      <c r="AC20">
        <v>0</v>
      </c>
      <c r="AD20">
        <v>10.06</v>
      </c>
      <c r="AE20">
        <v>0</v>
      </c>
      <c r="AF20">
        <v>0</v>
      </c>
      <c r="AG20">
        <v>0</v>
      </c>
      <c r="AH20">
        <v>10.06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4</v>
      </c>
      <c r="AT20">
        <v>11.7</v>
      </c>
      <c r="AU20" t="s">
        <v>4</v>
      </c>
      <c r="AV20">
        <v>1</v>
      </c>
      <c r="AW20">
        <v>2</v>
      </c>
      <c r="AX20">
        <v>68294077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Y20*Source!I38</f>
        <v>11.7</v>
      </c>
      <c r="CY20">
        <f>AD20</f>
        <v>10.06</v>
      </c>
      <c r="CZ20">
        <f>AH20</f>
        <v>10.06</v>
      </c>
      <c r="DA20">
        <f>AL20</f>
        <v>1</v>
      </c>
      <c r="DB20">
        <f t="shared" si="0"/>
        <v>117.7</v>
      </c>
      <c r="DC20">
        <f t="shared" si="1"/>
        <v>0</v>
      </c>
    </row>
    <row r="21" spans="1:107" x14ac:dyDescent="0.25">
      <c r="A21">
        <f>ROW(Source!A38)</f>
        <v>38</v>
      </c>
      <c r="B21">
        <v>68293340</v>
      </c>
      <c r="C21">
        <v>68294071</v>
      </c>
      <c r="D21">
        <v>56869020</v>
      </c>
      <c r="E21">
        <v>1</v>
      </c>
      <c r="F21">
        <v>1</v>
      </c>
      <c r="G21">
        <v>1</v>
      </c>
      <c r="H21">
        <v>3</v>
      </c>
      <c r="I21" t="s">
        <v>247</v>
      </c>
      <c r="J21" t="s">
        <v>248</v>
      </c>
      <c r="K21" t="s">
        <v>249</v>
      </c>
      <c r="L21">
        <v>1346</v>
      </c>
      <c r="N21">
        <v>1009</v>
      </c>
      <c r="O21" t="s">
        <v>250</v>
      </c>
      <c r="P21" t="s">
        <v>250</v>
      </c>
      <c r="Q21">
        <v>1</v>
      </c>
      <c r="W21">
        <v>0</v>
      </c>
      <c r="X21">
        <v>1559187994</v>
      </c>
      <c r="Y21">
        <v>0.01</v>
      </c>
      <c r="AA21">
        <v>27.74</v>
      </c>
      <c r="AB21">
        <v>0</v>
      </c>
      <c r="AC21">
        <v>0</v>
      </c>
      <c r="AD21">
        <v>0</v>
      </c>
      <c r="AE21">
        <v>27.74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0.01</v>
      </c>
      <c r="AU21" t="s">
        <v>4</v>
      </c>
      <c r="AV21">
        <v>0</v>
      </c>
      <c r="AW21">
        <v>2</v>
      </c>
      <c r="AX21">
        <v>68294078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Y21*Source!I38</f>
        <v>0.01</v>
      </c>
      <c r="CY21">
        <f>AA21</f>
        <v>27.74</v>
      </c>
      <c r="CZ21">
        <f>AE21</f>
        <v>27.74</v>
      </c>
      <c r="DA21">
        <f>AI21</f>
        <v>1</v>
      </c>
      <c r="DB21">
        <f t="shared" si="0"/>
        <v>0.28000000000000003</v>
      </c>
      <c r="DC21">
        <f t="shared" si="1"/>
        <v>0</v>
      </c>
    </row>
    <row r="22" spans="1:107" x14ac:dyDescent="0.25">
      <c r="A22">
        <f>ROW(Source!A38)</f>
        <v>38</v>
      </c>
      <c r="B22">
        <v>68293340</v>
      </c>
      <c r="C22">
        <v>68294071</v>
      </c>
      <c r="D22">
        <v>56873419</v>
      </c>
      <c r="E22">
        <v>1</v>
      </c>
      <c r="F22">
        <v>1</v>
      </c>
      <c r="G22">
        <v>1</v>
      </c>
      <c r="H22">
        <v>3</v>
      </c>
      <c r="I22" t="s">
        <v>251</v>
      </c>
      <c r="J22" t="s">
        <v>252</v>
      </c>
      <c r="K22" t="s">
        <v>253</v>
      </c>
      <c r="L22">
        <v>1355</v>
      </c>
      <c r="N22">
        <v>1010</v>
      </c>
      <c r="O22" t="s">
        <v>254</v>
      </c>
      <c r="P22" t="s">
        <v>254</v>
      </c>
      <c r="Q22">
        <v>100</v>
      </c>
      <c r="W22">
        <v>0</v>
      </c>
      <c r="X22">
        <v>-66531260</v>
      </c>
      <c r="Y22">
        <v>0.04</v>
      </c>
      <c r="AA22">
        <v>83</v>
      </c>
      <c r="AB22">
        <v>0</v>
      </c>
      <c r="AC22">
        <v>0</v>
      </c>
      <c r="AD22">
        <v>0</v>
      </c>
      <c r="AE22">
        <v>83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0.04</v>
      </c>
      <c r="AU22" t="s">
        <v>4</v>
      </c>
      <c r="AV22">
        <v>0</v>
      </c>
      <c r="AW22">
        <v>2</v>
      </c>
      <c r="AX22">
        <v>68294079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Y22*Source!I38</f>
        <v>0.04</v>
      </c>
      <c r="CY22">
        <f>AA22</f>
        <v>83</v>
      </c>
      <c r="CZ22">
        <f>AE22</f>
        <v>83</v>
      </c>
      <c r="DA22">
        <f>AI22</f>
        <v>1</v>
      </c>
      <c r="DB22">
        <f t="shared" si="0"/>
        <v>3.32</v>
      </c>
      <c r="DC22">
        <f t="shared" si="1"/>
        <v>0</v>
      </c>
    </row>
    <row r="23" spans="1:107" x14ac:dyDescent="0.25">
      <c r="A23">
        <f>ROW(Source!A38)</f>
        <v>38</v>
      </c>
      <c r="B23">
        <v>68293340</v>
      </c>
      <c r="C23">
        <v>68294071</v>
      </c>
      <c r="D23">
        <v>56898565</v>
      </c>
      <c r="E23">
        <v>1</v>
      </c>
      <c r="F23">
        <v>1</v>
      </c>
      <c r="G23">
        <v>1</v>
      </c>
      <c r="H23">
        <v>3</v>
      </c>
      <c r="I23" t="s">
        <v>259</v>
      </c>
      <c r="J23" t="s">
        <v>260</v>
      </c>
      <c r="K23" t="s">
        <v>261</v>
      </c>
      <c r="L23">
        <v>1346</v>
      </c>
      <c r="N23">
        <v>1009</v>
      </c>
      <c r="O23" t="s">
        <v>250</v>
      </c>
      <c r="P23" t="s">
        <v>250</v>
      </c>
      <c r="Q23">
        <v>1</v>
      </c>
      <c r="W23">
        <v>0</v>
      </c>
      <c r="X23">
        <v>-1726842289</v>
      </c>
      <c r="Y23">
        <v>0.1</v>
      </c>
      <c r="AA23">
        <v>65.75</v>
      </c>
      <c r="AB23">
        <v>0</v>
      </c>
      <c r="AC23">
        <v>0</v>
      </c>
      <c r="AD23">
        <v>0</v>
      </c>
      <c r="AE23">
        <v>65.75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0.1</v>
      </c>
      <c r="AU23" t="s">
        <v>4</v>
      </c>
      <c r="AV23">
        <v>0</v>
      </c>
      <c r="AW23">
        <v>2</v>
      </c>
      <c r="AX23">
        <v>68294080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Y23*Source!I38</f>
        <v>0.1</v>
      </c>
      <c r="CY23">
        <f>AA23</f>
        <v>65.75</v>
      </c>
      <c r="CZ23">
        <f>AE23</f>
        <v>65.75</v>
      </c>
      <c r="DA23">
        <f>AI23</f>
        <v>1</v>
      </c>
      <c r="DB23">
        <f t="shared" si="0"/>
        <v>6.58</v>
      </c>
      <c r="DC23">
        <f t="shared" si="1"/>
        <v>0</v>
      </c>
    </row>
    <row r="24" spans="1:107" x14ac:dyDescent="0.25">
      <c r="A24">
        <f>ROW(Source!A38)</f>
        <v>38</v>
      </c>
      <c r="B24">
        <v>68293340</v>
      </c>
      <c r="C24">
        <v>68294071</v>
      </c>
      <c r="D24">
        <v>56867659</v>
      </c>
      <c r="E24">
        <v>17</v>
      </c>
      <c r="F24">
        <v>1</v>
      </c>
      <c r="G24">
        <v>1</v>
      </c>
      <c r="H24">
        <v>3</v>
      </c>
      <c r="I24" t="s">
        <v>262</v>
      </c>
      <c r="J24" t="s">
        <v>4</v>
      </c>
      <c r="K24" t="s">
        <v>263</v>
      </c>
      <c r="L24">
        <v>1374</v>
      </c>
      <c r="N24">
        <v>1013</v>
      </c>
      <c r="O24" t="s">
        <v>264</v>
      </c>
      <c r="P24" t="s">
        <v>264</v>
      </c>
      <c r="Q24">
        <v>1</v>
      </c>
      <c r="W24">
        <v>0</v>
      </c>
      <c r="X24">
        <v>-1731369543</v>
      </c>
      <c r="Y24">
        <v>2.35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2.35</v>
      </c>
      <c r="AU24" t="s">
        <v>4</v>
      </c>
      <c r="AV24">
        <v>0</v>
      </c>
      <c r="AW24">
        <v>2</v>
      </c>
      <c r="AX24">
        <v>68294081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Y24*Source!I38</f>
        <v>2.35</v>
      </c>
      <c r="CY24">
        <f>AA24</f>
        <v>1</v>
      </c>
      <c r="CZ24">
        <f>AE24</f>
        <v>1</v>
      </c>
      <c r="DA24">
        <f>AI24</f>
        <v>1</v>
      </c>
      <c r="DB24">
        <f t="shared" si="0"/>
        <v>2.35</v>
      </c>
      <c r="DC24">
        <f t="shared" si="1"/>
        <v>0</v>
      </c>
    </row>
    <row r="25" spans="1:107" x14ac:dyDescent="0.25">
      <c r="A25">
        <f>ROW(Source!A40)</f>
        <v>40</v>
      </c>
      <c r="B25">
        <v>68293340</v>
      </c>
      <c r="C25">
        <v>68294083</v>
      </c>
      <c r="D25">
        <v>57139901</v>
      </c>
      <c r="E25">
        <v>1</v>
      </c>
      <c r="F25">
        <v>1</v>
      </c>
      <c r="G25">
        <v>1</v>
      </c>
      <c r="H25">
        <v>1</v>
      </c>
      <c r="I25" t="s">
        <v>295</v>
      </c>
      <c r="J25" t="s">
        <v>4</v>
      </c>
      <c r="K25" t="s">
        <v>296</v>
      </c>
      <c r="L25">
        <v>1191</v>
      </c>
      <c r="N25">
        <v>1013</v>
      </c>
      <c r="O25" t="s">
        <v>246</v>
      </c>
      <c r="P25" t="s">
        <v>246</v>
      </c>
      <c r="Q25">
        <v>1</v>
      </c>
      <c r="W25">
        <v>0</v>
      </c>
      <c r="X25">
        <v>1627947075</v>
      </c>
      <c r="Y25">
        <v>5.7</v>
      </c>
      <c r="AA25">
        <v>0</v>
      </c>
      <c r="AB25">
        <v>0</v>
      </c>
      <c r="AC25">
        <v>0</v>
      </c>
      <c r="AD25">
        <v>10.35</v>
      </c>
      <c r="AE25">
        <v>0</v>
      </c>
      <c r="AF25">
        <v>0</v>
      </c>
      <c r="AG25">
        <v>0</v>
      </c>
      <c r="AH25">
        <v>10.35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4</v>
      </c>
      <c r="AT25">
        <v>5.7</v>
      </c>
      <c r="AU25" t="s">
        <v>4</v>
      </c>
      <c r="AV25">
        <v>1</v>
      </c>
      <c r="AW25">
        <v>2</v>
      </c>
      <c r="AX25">
        <v>68294090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Y25*Source!I40</f>
        <v>5.7</v>
      </c>
      <c r="CY25">
        <f>AD25</f>
        <v>10.35</v>
      </c>
      <c r="CZ25">
        <f>AH25</f>
        <v>10.35</v>
      </c>
      <c r="DA25">
        <f>AL25</f>
        <v>1</v>
      </c>
      <c r="DB25">
        <f t="shared" si="0"/>
        <v>59</v>
      </c>
      <c r="DC25">
        <f t="shared" si="1"/>
        <v>0</v>
      </c>
    </row>
    <row r="26" spans="1:107" x14ac:dyDescent="0.25">
      <c r="A26">
        <f>ROW(Source!A40)</f>
        <v>40</v>
      </c>
      <c r="B26">
        <v>68293340</v>
      </c>
      <c r="C26">
        <v>68294083</v>
      </c>
      <c r="D26">
        <v>56869020</v>
      </c>
      <c r="E26">
        <v>1</v>
      </c>
      <c r="F26">
        <v>1</v>
      </c>
      <c r="G26">
        <v>1</v>
      </c>
      <c r="H26">
        <v>3</v>
      </c>
      <c r="I26" t="s">
        <v>247</v>
      </c>
      <c r="J26" t="s">
        <v>248</v>
      </c>
      <c r="K26" t="s">
        <v>249</v>
      </c>
      <c r="L26">
        <v>1346</v>
      </c>
      <c r="N26">
        <v>1009</v>
      </c>
      <c r="O26" t="s">
        <v>250</v>
      </c>
      <c r="P26" t="s">
        <v>250</v>
      </c>
      <c r="Q26">
        <v>1</v>
      </c>
      <c r="W26">
        <v>0</v>
      </c>
      <c r="X26">
        <v>1559187994</v>
      </c>
      <c r="Y26">
        <v>1.4E-3</v>
      </c>
      <c r="AA26">
        <v>27.74</v>
      </c>
      <c r="AB26">
        <v>0</v>
      </c>
      <c r="AC26">
        <v>0</v>
      </c>
      <c r="AD26">
        <v>0</v>
      </c>
      <c r="AE26">
        <v>27.74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1.4E-3</v>
      </c>
      <c r="AU26" t="s">
        <v>4</v>
      </c>
      <c r="AV26">
        <v>0</v>
      </c>
      <c r="AW26">
        <v>2</v>
      </c>
      <c r="AX26">
        <v>68294091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Y26*Source!I40</f>
        <v>1.4E-3</v>
      </c>
      <c r="CY26">
        <f>AA26</f>
        <v>27.74</v>
      </c>
      <c r="CZ26">
        <f>AE26</f>
        <v>27.74</v>
      </c>
      <c r="DA26">
        <f>AI26</f>
        <v>1</v>
      </c>
      <c r="DB26">
        <f t="shared" si="0"/>
        <v>0.04</v>
      </c>
      <c r="DC26">
        <f t="shared" si="1"/>
        <v>0</v>
      </c>
    </row>
    <row r="27" spans="1:107" x14ac:dyDescent="0.25">
      <c r="A27">
        <f>ROW(Source!A40)</f>
        <v>40</v>
      </c>
      <c r="B27">
        <v>68293340</v>
      </c>
      <c r="C27">
        <v>68294083</v>
      </c>
      <c r="D27">
        <v>56873419</v>
      </c>
      <c r="E27">
        <v>1</v>
      </c>
      <c r="F27">
        <v>1</v>
      </c>
      <c r="G27">
        <v>1</v>
      </c>
      <c r="H27">
        <v>3</v>
      </c>
      <c r="I27" t="s">
        <v>251</v>
      </c>
      <c r="J27" t="s">
        <v>252</v>
      </c>
      <c r="K27" t="s">
        <v>253</v>
      </c>
      <c r="L27">
        <v>1355</v>
      </c>
      <c r="N27">
        <v>1010</v>
      </c>
      <c r="O27" t="s">
        <v>254</v>
      </c>
      <c r="P27" t="s">
        <v>254</v>
      </c>
      <c r="Q27">
        <v>100</v>
      </c>
      <c r="W27">
        <v>0</v>
      </c>
      <c r="X27">
        <v>-66531260</v>
      </c>
      <c r="Y27">
        <v>0.03</v>
      </c>
      <c r="AA27">
        <v>83</v>
      </c>
      <c r="AB27">
        <v>0</v>
      </c>
      <c r="AC27">
        <v>0</v>
      </c>
      <c r="AD27">
        <v>0</v>
      </c>
      <c r="AE27">
        <v>83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0.03</v>
      </c>
      <c r="AU27" t="s">
        <v>4</v>
      </c>
      <c r="AV27">
        <v>0</v>
      </c>
      <c r="AW27">
        <v>2</v>
      </c>
      <c r="AX27">
        <v>68294092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Y27*Source!I40</f>
        <v>0.03</v>
      </c>
      <c r="CY27">
        <f>AA27</f>
        <v>83</v>
      </c>
      <c r="CZ27">
        <f>AE27</f>
        <v>83</v>
      </c>
      <c r="DA27">
        <f>AI27</f>
        <v>1</v>
      </c>
      <c r="DB27">
        <f t="shared" si="0"/>
        <v>2.4900000000000002</v>
      </c>
      <c r="DC27">
        <f t="shared" si="1"/>
        <v>0</v>
      </c>
    </row>
    <row r="28" spans="1:107" x14ac:dyDescent="0.25">
      <c r="A28">
        <f>ROW(Source!A40)</f>
        <v>40</v>
      </c>
      <c r="B28">
        <v>68293340</v>
      </c>
      <c r="C28">
        <v>68294083</v>
      </c>
      <c r="D28">
        <v>56875354</v>
      </c>
      <c r="E28">
        <v>1</v>
      </c>
      <c r="F28">
        <v>1</v>
      </c>
      <c r="G28">
        <v>1</v>
      </c>
      <c r="H28">
        <v>3</v>
      </c>
      <c r="I28" t="s">
        <v>255</v>
      </c>
      <c r="J28" t="s">
        <v>256</v>
      </c>
      <c r="K28" t="s">
        <v>257</v>
      </c>
      <c r="L28">
        <v>1348</v>
      </c>
      <c r="N28">
        <v>1009</v>
      </c>
      <c r="O28" t="s">
        <v>258</v>
      </c>
      <c r="P28" t="s">
        <v>258</v>
      </c>
      <c r="Q28">
        <v>1000</v>
      </c>
      <c r="W28">
        <v>0</v>
      </c>
      <c r="X28">
        <v>-1421715385</v>
      </c>
      <c r="Y28">
        <v>2.0000000000000002E-5</v>
      </c>
      <c r="AA28">
        <v>729.98</v>
      </c>
      <c r="AB28">
        <v>0</v>
      </c>
      <c r="AC28">
        <v>0</v>
      </c>
      <c r="AD28">
        <v>0</v>
      </c>
      <c r="AE28">
        <v>729.98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2.0000000000000002E-5</v>
      </c>
      <c r="AU28" t="s">
        <v>4</v>
      </c>
      <c r="AV28">
        <v>0</v>
      </c>
      <c r="AW28">
        <v>2</v>
      </c>
      <c r="AX28">
        <v>68294093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Y28*Source!I40</f>
        <v>2.0000000000000002E-5</v>
      </c>
      <c r="CY28">
        <f>AA28</f>
        <v>729.98</v>
      </c>
      <c r="CZ28">
        <f>AE28</f>
        <v>729.98</v>
      </c>
      <c r="DA28">
        <f>AI28</f>
        <v>1</v>
      </c>
      <c r="DB28">
        <f t="shared" si="0"/>
        <v>0.01</v>
      </c>
      <c r="DC28">
        <f t="shared" si="1"/>
        <v>0</v>
      </c>
    </row>
    <row r="29" spans="1:107" x14ac:dyDescent="0.25">
      <c r="A29">
        <f>ROW(Source!A40)</f>
        <v>40</v>
      </c>
      <c r="B29">
        <v>68293340</v>
      </c>
      <c r="C29">
        <v>68294083</v>
      </c>
      <c r="D29">
        <v>56898565</v>
      </c>
      <c r="E29">
        <v>1</v>
      </c>
      <c r="F29">
        <v>1</v>
      </c>
      <c r="G29">
        <v>1</v>
      </c>
      <c r="H29">
        <v>3</v>
      </c>
      <c r="I29" t="s">
        <v>259</v>
      </c>
      <c r="J29" t="s">
        <v>260</v>
      </c>
      <c r="K29" t="s">
        <v>261</v>
      </c>
      <c r="L29">
        <v>1346</v>
      </c>
      <c r="N29">
        <v>1009</v>
      </c>
      <c r="O29" t="s">
        <v>250</v>
      </c>
      <c r="P29" t="s">
        <v>250</v>
      </c>
      <c r="Q29">
        <v>1</v>
      </c>
      <c r="W29">
        <v>0</v>
      </c>
      <c r="X29">
        <v>-1726842289</v>
      </c>
      <c r="Y29">
        <v>1.4E-2</v>
      </c>
      <c r="AA29">
        <v>65.75</v>
      </c>
      <c r="AB29">
        <v>0</v>
      </c>
      <c r="AC29">
        <v>0</v>
      </c>
      <c r="AD29">
        <v>0</v>
      </c>
      <c r="AE29">
        <v>65.75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1.4E-2</v>
      </c>
      <c r="AU29" t="s">
        <v>4</v>
      </c>
      <c r="AV29">
        <v>0</v>
      </c>
      <c r="AW29">
        <v>2</v>
      </c>
      <c r="AX29">
        <v>68294094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Y29*Source!I40</f>
        <v>1.4E-2</v>
      </c>
      <c r="CY29">
        <f>AA29</f>
        <v>65.75</v>
      </c>
      <c r="CZ29">
        <f>AE29</f>
        <v>65.75</v>
      </c>
      <c r="DA29">
        <f>AI29</f>
        <v>1</v>
      </c>
      <c r="DB29">
        <f t="shared" si="0"/>
        <v>0.92</v>
      </c>
      <c r="DC29">
        <f t="shared" si="1"/>
        <v>0</v>
      </c>
    </row>
    <row r="30" spans="1:107" x14ac:dyDescent="0.25">
      <c r="A30">
        <f>ROW(Source!A40)</f>
        <v>40</v>
      </c>
      <c r="B30">
        <v>68293340</v>
      </c>
      <c r="C30">
        <v>68294083</v>
      </c>
      <c r="D30">
        <v>56867659</v>
      </c>
      <c r="E30">
        <v>17</v>
      </c>
      <c r="F30">
        <v>1</v>
      </c>
      <c r="G30">
        <v>1</v>
      </c>
      <c r="H30">
        <v>3</v>
      </c>
      <c r="I30" t="s">
        <v>262</v>
      </c>
      <c r="J30" t="s">
        <v>4</v>
      </c>
      <c r="K30" t="s">
        <v>263</v>
      </c>
      <c r="L30">
        <v>1374</v>
      </c>
      <c r="N30">
        <v>1013</v>
      </c>
      <c r="O30" t="s">
        <v>264</v>
      </c>
      <c r="P30" t="s">
        <v>264</v>
      </c>
      <c r="Q30">
        <v>1</v>
      </c>
      <c r="W30">
        <v>0</v>
      </c>
      <c r="X30">
        <v>-1731369543</v>
      </c>
      <c r="Y30">
        <v>1.18</v>
      </c>
      <c r="AA30">
        <v>1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1.18</v>
      </c>
      <c r="AU30" t="s">
        <v>4</v>
      </c>
      <c r="AV30">
        <v>0</v>
      </c>
      <c r="AW30">
        <v>2</v>
      </c>
      <c r="AX30">
        <v>68294095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Y30*Source!I40</f>
        <v>1.18</v>
      </c>
      <c r="CY30">
        <f>AA30</f>
        <v>1</v>
      </c>
      <c r="CZ30">
        <f>AE30</f>
        <v>1</v>
      </c>
      <c r="DA30">
        <f>AI30</f>
        <v>1</v>
      </c>
      <c r="DB30">
        <f t="shared" si="0"/>
        <v>1.18</v>
      </c>
      <c r="DC30">
        <f t="shared" si="1"/>
        <v>0</v>
      </c>
    </row>
    <row r="31" spans="1:107" x14ac:dyDescent="0.25">
      <c r="A31">
        <f>ROW(Source!A76)</f>
        <v>76</v>
      </c>
      <c r="B31">
        <v>68293340</v>
      </c>
      <c r="C31">
        <v>68293712</v>
      </c>
      <c r="D31">
        <v>57142424</v>
      </c>
      <c r="E31">
        <v>1</v>
      </c>
      <c r="F31">
        <v>1</v>
      </c>
      <c r="G31">
        <v>1</v>
      </c>
      <c r="H31">
        <v>1</v>
      </c>
      <c r="I31" t="s">
        <v>297</v>
      </c>
      <c r="J31" t="s">
        <v>4</v>
      </c>
      <c r="K31" t="s">
        <v>298</v>
      </c>
      <c r="L31">
        <v>1191</v>
      </c>
      <c r="N31">
        <v>1013</v>
      </c>
      <c r="O31" t="s">
        <v>246</v>
      </c>
      <c r="P31" t="s">
        <v>246</v>
      </c>
      <c r="Q31">
        <v>1</v>
      </c>
      <c r="W31">
        <v>0</v>
      </c>
      <c r="X31">
        <v>-1027537862</v>
      </c>
      <c r="Y31">
        <v>15.2</v>
      </c>
      <c r="AA31">
        <v>0</v>
      </c>
      <c r="AB31">
        <v>0</v>
      </c>
      <c r="AC31">
        <v>0</v>
      </c>
      <c r="AD31">
        <v>9.18</v>
      </c>
      <c r="AE31">
        <v>0</v>
      </c>
      <c r="AF31">
        <v>0</v>
      </c>
      <c r="AG31">
        <v>0</v>
      </c>
      <c r="AH31">
        <v>9.18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4</v>
      </c>
      <c r="AT31">
        <v>15.2</v>
      </c>
      <c r="AU31" t="s">
        <v>4</v>
      </c>
      <c r="AV31">
        <v>1</v>
      </c>
      <c r="AW31">
        <v>2</v>
      </c>
      <c r="AX31">
        <v>68293716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Y31*Source!I76</f>
        <v>76</v>
      </c>
      <c r="CY31">
        <f>AD31</f>
        <v>9.18</v>
      </c>
      <c r="CZ31">
        <f>AH31</f>
        <v>9.18</v>
      </c>
      <c r="DA31">
        <f>AL31</f>
        <v>1</v>
      </c>
      <c r="DB31">
        <f t="shared" si="0"/>
        <v>139.54</v>
      </c>
      <c r="DC31">
        <f t="shared" si="1"/>
        <v>0</v>
      </c>
    </row>
    <row r="32" spans="1:107" x14ac:dyDescent="0.25">
      <c r="A32">
        <f>ROW(Source!A76)</f>
        <v>76</v>
      </c>
      <c r="B32">
        <v>68293340</v>
      </c>
      <c r="C32">
        <v>68293712</v>
      </c>
      <c r="D32">
        <v>56873498</v>
      </c>
      <c r="E32">
        <v>1</v>
      </c>
      <c r="F32">
        <v>1</v>
      </c>
      <c r="G32">
        <v>1</v>
      </c>
      <c r="H32">
        <v>3</v>
      </c>
      <c r="I32" t="s">
        <v>299</v>
      </c>
      <c r="J32" t="s">
        <v>300</v>
      </c>
      <c r="K32" t="s">
        <v>301</v>
      </c>
      <c r="L32">
        <v>1355</v>
      </c>
      <c r="N32">
        <v>1010</v>
      </c>
      <c r="O32" t="s">
        <v>254</v>
      </c>
      <c r="P32" t="s">
        <v>254</v>
      </c>
      <c r="Q32">
        <v>100</v>
      </c>
      <c r="W32">
        <v>0</v>
      </c>
      <c r="X32">
        <v>1135215184</v>
      </c>
      <c r="Y32">
        <v>1.75</v>
      </c>
      <c r="AA32">
        <v>8</v>
      </c>
      <c r="AB32">
        <v>0</v>
      </c>
      <c r="AC32">
        <v>0</v>
      </c>
      <c r="AD32">
        <v>0</v>
      </c>
      <c r="AE32">
        <v>8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1.75</v>
      </c>
      <c r="AU32" t="s">
        <v>4</v>
      </c>
      <c r="AV32">
        <v>0</v>
      </c>
      <c r="AW32">
        <v>2</v>
      </c>
      <c r="AX32">
        <v>68293717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Y32*Source!I76</f>
        <v>8.75</v>
      </c>
      <c r="CY32">
        <f>AA32</f>
        <v>8</v>
      </c>
      <c r="CZ32">
        <f>AE32</f>
        <v>8</v>
      </c>
      <c r="DA32">
        <f>AI32</f>
        <v>1</v>
      </c>
      <c r="DB32">
        <f t="shared" si="0"/>
        <v>14</v>
      </c>
      <c r="DC32">
        <f t="shared" si="1"/>
        <v>0</v>
      </c>
    </row>
    <row r="33" spans="1:107" x14ac:dyDescent="0.25">
      <c r="A33">
        <f>ROW(Source!A76)</f>
        <v>76</v>
      </c>
      <c r="B33">
        <v>68293340</v>
      </c>
      <c r="C33">
        <v>68293712</v>
      </c>
      <c r="D33">
        <v>56867659</v>
      </c>
      <c r="E33">
        <v>17</v>
      </c>
      <c r="F33">
        <v>1</v>
      </c>
      <c r="G33">
        <v>1</v>
      </c>
      <c r="H33">
        <v>3</v>
      </c>
      <c r="I33" t="s">
        <v>262</v>
      </c>
      <c r="J33" t="s">
        <v>4</v>
      </c>
      <c r="K33" t="s">
        <v>263</v>
      </c>
      <c r="L33">
        <v>1374</v>
      </c>
      <c r="N33">
        <v>1013</v>
      </c>
      <c r="O33" t="s">
        <v>264</v>
      </c>
      <c r="P33" t="s">
        <v>264</v>
      </c>
      <c r="Q33">
        <v>1</v>
      </c>
      <c r="W33">
        <v>0</v>
      </c>
      <c r="X33">
        <v>-1731369543</v>
      </c>
      <c r="Y33">
        <v>2.79</v>
      </c>
      <c r="AA33">
        <v>1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2.79</v>
      </c>
      <c r="AU33" t="s">
        <v>4</v>
      </c>
      <c r="AV33">
        <v>0</v>
      </c>
      <c r="AW33">
        <v>2</v>
      </c>
      <c r="AX33">
        <v>68293718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Y33*Source!I76</f>
        <v>13.95</v>
      </c>
      <c r="CY33">
        <f>AA33</f>
        <v>1</v>
      </c>
      <c r="CZ33">
        <f>AE33</f>
        <v>1</v>
      </c>
      <c r="DA33">
        <f>AI33</f>
        <v>1</v>
      </c>
      <c r="DB33">
        <f t="shared" si="0"/>
        <v>2.79</v>
      </c>
      <c r="DC33">
        <f t="shared" si="1"/>
        <v>0</v>
      </c>
    </row>
    <row r="34" spans="1:107" x14ac:dyDescent="0.25">
      <c r="A34">
        <f>ROW(Source!A79)</f>
        <v>79</v>
      </c>
      <c r="B34">
        <v>68293340</v>
      </c>
      <c r="C34">
        <v>68293733</v>
      </c>
      <c r="D34">
        <v>57134535</v>
      </c>
      <c r="E34">
        <v>1</v>
      </c>
      <c r="F34">
        <v>1</v>
      </c>
      <c r="G34">
        <v>1</v>
      </c>
      <c r="H34">
        <v>1</v>
      </c>
      <c r="I34" t="s">
        <v>302</v>
      </c>
      <c r="J34" t="s">
        <v>4</v>
      </c>
      <c r="K34" t="s">
        <v>303</v>
      </c>
      <c r="L34">
        <v>1191</v>
      </c>
      <c r="N34">
        <v>1013</v>
      </c>
      <c r="O34" t="s">
        <v>246</v>
      </c>
      <c r="P34" t="s">
        <v>246</v>
      </c>
      <c r="Q34">
        <v>1</v>
      </c>
      <c r="W34">
        <v>0</v>
      </c>
      <c r="X34">
        <v>-1081351934</v>
      </c>
      <c r="Y34">
        <v>4.49</v>
      </c>
      <c r="AA34">
        <v>0</v>
      </c>
      <c r="AB34">
        <v>0</v>
      </c>
      <c r="AC34">
        <v>0</v>
      </c>
      <c r="AD34">
        <v>9.4</v>
      </c>
      <c r="AE34">
        <v>0</v>
      </c>
      <c r="AF34">
        <v>0</v>
      </c>
      <c r="AG34">
        <v>0</v>
      </c>
      <c r="AH34">
        <v>9.4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4</v>
      </c>
      <c r="AT34">
        <v>4.49</v>
      </c>
      <c r="AU34" t="s">
        <v>4</v>
      </c>
      <c r="AV34">
        <v>1</v>
      </c>
      <c r="AW34">
        <v>2</v>
      </c>
      <c r="AX34">
        <v>68293744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Y34*Source!I79</f>
        <v>22.450000000000003</v>
      </c>
      <c r="CY34">
        <f>AD34</f>
        <v>9.4</v>
      </c>
      <c r="CZ34">
        <f>AH34</f>
        <v>9.4</v>
      </c>
      <c r="DA34">
        <f>AL34</f>
        <v>1</v>
      </c>
      <c r="DB34">
        <f t="shared" si="0"/>
        <v>42.21</v>
      </c>
      <c r="DC34">
        <f t="shared" si="1"/>
        <v>0</v>
      </c>
    </row>
    <row r="35" spans="1:107" x14ac:dyDescent="0.25">
      <c r="A35">
        <f>ROW(Source!A79)</f>
        <v>79</v>
      </c>
      <c r="B35">
        <v>68293340</v>
      </c>
      <c r="C35">
        <v>68293733</v>
      </c>
      <c r="D35">
        <v>57134533</v>
      </c>
      <c r="E35">
        <v>1</v>
      </c>
      <c r="F35">
        <v>1</v>
      </c>
      <c r="G35">
        <v>1</v>
      </c>
      <c r="H35">
        <v>1</v>
      </c>
      <c r="I35" t="s">
        <v>282</v>
      </c>
      <c r="J35" t="s">
        <v>4</v>
      </c>
      <c r="K35" t="s">
        <v>283</v>
      </c>
      <c r="L35">
        <v>1191</v>
      </c>
      <c r="N35">
        <v>1013</v>
      </c>
      <c r="O35" t="s">
        <v>246</v>
      </c>
      <c r="P35" t="s">
        <v>246</v>
      </c>
      <c r="Q35">
        <v>1</v>
      </c>
      <c r="W35">
        <v>0</v>
      </c>
      <c r="X35">
        <v>-1417349443</v>
      </c>
      <c r="Y35">
        <v>0.02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0.02</v>
      </c>
      <c r="AU35" t="s">
        <v>4</v>
      </c>
      <c r="AV35">
        <v>2</v>
      </c>
      <c r="AW35">
        <v>2</v>
      </c>
      <c r="AX35">
        <v>68293745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Y35*Source!I79</f>
        <v>0.1</v>
      </c>
      <c r="CY35">
        <f>AD35</f>
        <v>0</v>
      </c>
      <c r="CZ35">
        <f>AH35</f>
        <v>0</v>
      </c>
      <c r="DA35">
        <f>AL35</f>
        <v>1</v>
      </c>
      <c r="DB35">
        <f t="shared" si="0"/>
        <v>0</v>
      </c>
      <c r="DC35">
        <f t="shared" si="1"/>
        <v>0</v>
      </c>
    </row>
    <row r="36" spans="1:107" x14ac:dyDescent="0.25">
      <c r="A36">
        <f>ROW(Source!A79)</f>
        <v>79</v>
      </c>
      <c r="B36">
        <v>68293340</v>
      </c>
      <c r="C36">
        <v>68293733</v>
      </c>
      <c r="D36">
        <v>56951691</v>
      </c>
      <c r="E36">
        <v>1</v>
      </c>
      <c r="F36">
        <v>1</v>
      </c>
      <c r="G36">
        <v>1</v>
      </c>
      <c r="H36">
        <v>2</v>
      </c>
      <c r="I36" t="s">
        <v>284</v>
      </c>
      <c r="J36" t="s">
        <v>285</v>
      </c>
      <c r="K36" t="s">
        <v>286</v>
      </c>
      <c r="L36">
        <v>1368</v>
      </c>
      <c r="N36">
        <v>1011</v>
      </c>
      <c r="O36" t="s">
        <v>268</v>
      </c>
      <c r="P36" t="s">
        <v>268</v>
      </c>
      <c r="Q36">
        <v>1</v>
      </c>
      <c r="W36">
        <v>0</v>
      </c>
      <c r="X36">
        <v>-1718674368</v>
      </c>
      <c r="Y36">
        <v>0.01</v>
      </c>
      <c r="AA36">
        <v>0</v>
      </c>
      <c r="AB36">
        <v>111.99</v>
      </c>
      <c r="AC36">
        <v>13.5</v>
      </c>
      <c r="AD36">
        <v>0</v>
      </c>
      <c r="AE36">
        <v>0</v>
      </c>
      <c r="AF36">
        <v>111.99</v>
      </c>
      <c r="AG36">
        <v>13.5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4</v>
      </c>
      <c r="AT36">
        <v>0.01</v>
      </c>
      <c r="AU36" t="s">
        <v>4</v>
      </c>
      <c r="AV36">
        <v>0</v>
      </c>
      <c r="AW36">
        <v>2</v>
      </c>
      <c r="AX36">
        <v>68293746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Y36*Source!I79</f>
        <v>0.05</v>
      </c>
      <c r="CY36">
        <f>AB36</f>
        <v>111.99</v>
      </c>
      <c r="CZ36">
        <f>AF36</f>
        <v>111.99</v>
      </c>
      <c r="DA36">
        <f>AJ36</f>
        <v>1</v>
      </c>
      <c r="DB36">
        <f t="shared" si="0"/>
        <v>1.1200000000000001</v>
      </c>
      <c r="DC36">
        <f t="shared" si="1"/>
        <v>0.14000000000000001</v>
      </c>
    </row>
    <row r="37" spans="1:107" x14ac:dyDescent="0.25">
      <c r="A37">
        <f>ROW(Source!A79)</f>
        <v>79</v>
      </c>
      <c r="B37">
        <v>68293340</v>
      </c>
      <c r="C37">
        <v>68293733</v>
      </c>
      <c r="D37">
        <v>56953077</v>
      </c>
      <c r="E37">
        <v>1</v>
      </c>
      <c r="F37">
        <v>1</v>
      </c>
      <c r="G37">
        <v>1</v>
      </c>
      <c r="H37">
        <v>2</v>
      </c>
      <c r="I37" t="s">
        <v>287</v>
      </c>
      <c r="J37" t="s">
        <v>288</v>
      </c>
      <c r="K37" t="s">
        <v>289</v>
      </c>
      <c r="L37">
        <v>1368</v>
      </c>
      <c r="N37">
        <v>1011</v>
      </c>
      <c r="O37" t="s">
        <v>268</v>
      </c>
      <c r="P37" t="s">
        <v>268</v>
      </c>
      <c r="Q37">
        <v>1</v>
      </c>
      <c r="W37">
        <v>0</v>
      </c>
      <c r="X37">
        <v>1372534845</v>
      </c>
      <c r="Y37">
        <v>0.01</v>
      </c>
      <c r="AA37">
        <v>0</v>
      </c>
      <c r="AB37">
        <v>65.709999999999994</v>
      </c>
      <c r="AC37">
        <v>11.6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4</v>
      </c>
      <c r="AT37">
        <v>0.01</v>
      </c>
      <c r="AU37" t="s">
        <v>4</v>
      </c>
      <c r="AV37">
        <v>0</v>
      </c>
      <c r="AW37">
        <v>2</v>
      </c>
      <c r="AX37">
        <v>68293747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Y37*Source!I79</f>
        <v>0.05</v>
      </c>
      <c r="CY37">
        <f>AB37</f>
        <v>65.709999999999994</v>
      </c>
      <c r="CZ37">
        <f>AF37</f>
        <v>65.709999999999994</v>
      </c>
      <c r="DA37">
        <f>AJ37</f>
        <v>1</v>
      </c>
      <c r="DB37">
        <f t="shared" si="0"/>
        <v>0.66</v>
      </c>
      <c r="DC37">
        <f t="shared" si="1"/>
        <v>0.12</v>
      </c>
    </row>
    <row r="38" spans="1:107" x14ac:dyDescent="0.25">
      <c r="A38">
        <f>ROW(Source!A79)</f>
        <v>79</v>
      </c>
      <c r="B38">
        <v>68293340</v>
      </c>
      <c r="C38">
        <v>68293733</v>
      </c>
      <c r="D38">
        <v>56870720</v>
      </c>
      <c r="E38">
        <v>1</v>
      </c>
      <c r="F38">
        <v>1</v>
      </c>
      <c r="G38">
        <v>1</v>
      </c>
      <c r="H38">
        <v>3</v>
      </c>
      <c r="I38" t="s">
        <v>304</v>
      </c>
      <c r="J38" t="s">
        <v>305</v>
      </c>
      <c r="K38" t="s">
        <v>306</v>
      </c>
      <c r="L38">
        <v>1346</v>
      </c>
      <c r="N38">
        <v>1009</v>
      </c>
      <c r="O38" t="s">
        <v>250</v>
      </c>
      <c r="P38" t="s">
        <v>250</v>
      </c>
      <c r="Q38">
        <v>1</v>
      </c>
      <c r="W38">
        <v>0</v>
      </c>
      <c r="X38">
        <v>-1088866022</v>
      </c>
      <c r="Y38">
        <v>0.16</v>
      </c>
      <c r="AA38">
        <v>30.4</v>
      </c>
      <c r="AB38">
        <v>0</v>
      </c>
      <c r="AC38">
        <v>0</v>
      </c>
      <c r="AD38">
        <v>0</v>
      </c>
      <c r="AE38">
        <v>30.4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0.16</v>
      </c>
      <c r="AU38" t="s">
        <v>4</v>
      </c>
      <c r="AV38">
        <v>0</v>
      </c>
      <c r="AW38">
        <v>2</v>
      </c>
      <c r="AX38">
        <v>68293748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Y38*Source!I79</f>
        <v>0.8</v>
      </c>
      <c r="CY38">
        <f t="shared" ref="CY38:CY43" si="2">AA38</f>
        <v>30.4</v>
      </c>
      <c r="CZ38">
        <f t="shared" ref="CZ38:CZ43" si="3">AE38</f>
        <v>30.4</v>
      </c>
      <c r="DA38">
        <f t="shared" ref="DA38:DA43" si="4">AI38</f>
        <v>1</v>
      </c>
      <c r="DB38">
        <f t="shared" si="0"/>
        <v>4.8600000000000003</v>
      </c>
      <c r="DC38">
        <f t="shared" si="1"/>
        <v>0</v>
      </c>
    </row>
    <row r="39" spans="1:107" x14ac:dyDescent="0.25">
      <c r="A39">
        <f>ROW(Source!A79)</f>
        <v>79</v>
      </c>
      <c r="B39">
        <v>68293340</v>
      </c>
      <c r="C39">
        <v>68293733</v>
      </c>
      <c r="D39">
        <v>56871027</v>
      </c>
      <c r="E39">
        <v>1</v>
      </c>
      <c r="F39">
        <v>1</v>
      </c>
      <c r="G39">
        <v>1</v>
      </c>
      <c r="H39">
        <v>3</v>
      </c>
      <c r="I39" t="s">
        <v>307</v>
      </c>
      <c r="J39" t="s">
        <v>308</v>
      </c>
      <c r="K39" t="s">
        <v>309</v>
      </c>
      <c r="L39">
        <v>1348</v>
      </c>
      <c r="N39">
        <v>1009</v>
      </c>
      <c r="O39" t="s">
        <v>258</v>
      </c>
      <c r="P39" t="s">
        <v>258</v>
      </c>
      <c r="Q39">
        <v>1000</v>
      </c>
      <c r="W39">
        <v>0</v>
      </c>
      <c r="X39">
        <v>1012095217</v>
      </c>
      <c r="Y39">
        <v>4.2999999999999999E-4</v>
      </c>
      <c r="AA39">
        <v>1820</v>
      </c>
      <c r="AB39">
        <v>0</v>
      </c>
      <c r="AC39">
        <v>0</v>
      </c>
      <c r="AD39">
        <v>0</v>
      </c>
      <c r="AE39">
        <v>1820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4.2999999999999999E-4</v>
      </c>
      <c r="AU39" t="s">
        <v>4</v>
      </c>
      <c r="AV39">
        <v>0</v>
      </c>
      <c r="AW39">
        <v>2</v>
      </c>
      <c r="AX39">
        <v>68293749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Y39*Source!I79</f>
        <v>2.15E-3</v>
      </c>
      <c r="CY39">
        <f t="shared" si="2"/>
        <v>1820</v>
      </c>
      <c r="CZ39">
        <f t="shared" si="3"/>
        <v>1820</v>
      </c>
      <c r="DA39">
        <f t="shared" si="4"/>
        <v>1</v>
      </c>
      <c r="DB39">
        <f t="shared" si="0"/>
        <v>0.78</v>
      </c>
      <c r="DC39">
        <f t="shared" si="1"/>
        <v>0</v>
      </c>
    </row>
    <row r="40" spans="1:107" x14ac:dyDescent="0.25">
      <c r="A40">
        <f>ROW(Source!A79)</f>
        <v>79</v>
      </c>
      <c r="B40">
        <v>68293340</v>
      </c>
      <c r="C40">
        <v>68293733</v>
      </c>
      <c r="D40">
        <v>56907553</v>
      </c>
      <c r="E40">
        <v>1</v>
      </c>
      <c r="F40">
        <v>1</v>
      </c>
      <c r="G40">
        <v>1</v>
      </c>
      <c r="H40">
        <v>3</v>
      </c>
      <c r="I40" t="s">
        <v>310</v>
      </c>
      <c r="J40" t="s">
        <v>311</v>
      </c>
      <c r="K40" t="s">
        <v>312</v>
      </c>
      <c r="L40">
        <v>1346</v>
      </c>
      <c r="N40">
        <v>1009</v>
      </c>
      <c r="O40" t="s">
        <v>250</v>
      </c>
      <c r="P40" t="s">
        <v>250</v>
      </c>
      <c r="Q40">
        <v>1</v>
      </c>
      <c r="W40">
        <v>0</v>
      </c>
      <c r="X40">
        <v>210558753</v>
      </c>
      <c r="Y40">
        <v>0.02</v>
      </c>
      <c r="AA40">
        <v>28.6</v>
      </c>
      <c r="AB40">
        <v>0</v>
      </c>
      <c r="AC40">
        <v>0</v>
      </c>
      <c r="AD40">
        <v>0</v>
      </c>
      <c r="AE40">
        <v>28.6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0.02</v>
      </c>
      <c r="AU40" t="s">
        <v>4</v>
      </c>
      <c r="AV40">
        <v>0</v>
      </c>
      <c r="AW40">
        <v>2</v>
      </c>
      <c r="AX40">
        <v>68293750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Y40*Source!I79</f>
        <v>0.1</v>
      </c>
      <c r="CY40">
        <f t="shared" si="2"/>
        <v>28.6</v>
      </c>
      <c r="CZ40">
        <f t="shared" si="3"/>
        <v>28.6</v>
      </c>
      <c r="DA40">
        <f t="shared" si="4"/>
        <v>1</v>
      </c>
      <c r="DB40">
        <f t="shared" si="0"/>
        <v>0.56999999999999995</v>
      </c>
      <c r="DC40">
        <f t="shared" si="1"/>
        <v>0</v>
      </c>
    </row>
    <row r="41" spans="1:107" x14ac:dyDescent="0.25">
      <c r="A41">
        <f>ROW(Source!A79)</f>
        <v>79</v>
      </c>
      <c r="B41">
        <v>68293340</v>
      </c>
      <c r="C41">
        <v>68293733</v>
      </c>
      <c r="D41">
        <v>56921266</v>
      </c>
      <c r="E41">
        <v>1</v>
      </c>
      <c r="F41">
        <v>1</v>
      </c>
      <c r="G41">
        <v>1</v>
      </c>
      <c r="H41">
        <v>3</v>
      </c>
      <c r="I41" t="s">
        <v>313</v>
      </c>
      <c r="J41" t="s">
        <v>314</v>
      </c>
      <c r="K41" t="s">
        <v>315</v>
      </c>
      <c r="L41">
        <v>1355</v>
      </c>
      <c r="N41">
        <v>1010</v>
      </c>
      <c r="O41" t="s">
        <v>254</v>
      </c>
      <c r="P41" t="s">
        <v>254</v>
      </c>
      <c r="Q41">
        <v>100</v>
      </c>
      <c r="W41">
        <v>0</v>
      </c>
      <c r="X41">
        <v>-949315932</v>
      </c>
      <c r="Y41">
        <v>0.05</v>
      </c>
      <c r="AA41">
        <v>66</v>
      </c>
      <c r="AB41">
        <v>0</v>
      </c>
      <c r="AC41">
        <v>0</v>
      </c>
      <c r="AD41">
        <v>0</v>
      </c>
      <c r="AE41">
        <v>66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0.05</v>
      </c>
      <c r="AU41" t="s">
        <v>4</v>
      </c>
      <c r="AV41">
        <v>0</v>
      </c>
      <c r="AW41">
        <v>2</v>
      </c>
      <c r="AX41">
        <v>68293751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Y41*Source!I79</f>
        <v>0.25</v>
      </c>
      <c r="CY41">
        <f t="shared" si="2"/>
        <v>66</v>
      </c>
      <c r="CZ41">
        <f t="shared" si="3"/>
        <v>66</v>
      </c>
      <c r="DA41">
        <f t="shared" si="4"/>
        <v>1</v>
      </c>
      <c r="DB41">
        <f t="shared" si="0"/>
        <v>3.3</v>
      </c>
      <c r="DC41">
        <f t="shared" si="1"/>
        <v>0</v>
      </c>
    </row>
    <row r="42" spans="1:107" x14ac:dyDescent="0.25">
      <c r="A42">
        <f>ROW(Source!A79)</f>
        <v>79</v>
      </c>
      <c r="B42">
        <v>68293340</v>
      </c>
      <c r="C42">
        <v>68293733</v>
      </c>
      <c r="D42">
        <v>56921318</v>
      </c>
      <c r="E42">
        <v>1</v>
      </c>
      <c r="F42">
        <v>1</v>
      </c>
      <c r="G42">
        <v>1</v>
      </c>
      <c r="H42">
        <v>3</v>
      </c>
      <c r="I42" t="s">
        <v>316</v>
      </c>
      <c r="J42" t="s">
        <v>317</v>
      </c>
      <c r="K42" t="s">
        <v>318</v>
      </c>
      <c r="L42">
        <v>1356</v>
      </c>
      <c r="N42">
        <v>1010</v>
      </c>
      <c r="O42" t="s">
        <v>272</v>
      </c>
      <c r="P42" t="s">
        <v>272</v>
      </c>
      <c r="Q42">
        <v>1000</v>
      </c>
      <c r="W42">
        <v>0</v>
      </c>
      <c r="X42">
        <v>-1851878588</v>
      </c>
      <c r="Y42">
        <v>1.2200000000000001E-2</v>
      </c>
      <c r="AA42">
        <v>75.400000000000006</v>
      </c>
      <c r="AB42">
        <v>0</v>
      </c>
      <c r="AC42">
        <v>0</v>
      </c>
      <c r="AD42">
        <v>0</v>
      </c>
      <c r="AE42">
        <v>75.400000000000006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1.2200000000000001E-2</v>
      </c>
      <c r="AU42" t="s">
        <v>4</v>
      </c>
      <c r="AV42">
        <v>0</v>
      </c>
      <c r="AW42">
        <v>2</v>
      </c>
      <c r="AX42">
        <v>68293752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Y42*Source!I79</f>
        <v>6.1000000000000006E-2</v>
      </c>
      <c r="CY42">
        <f t="shared" si="2"/>
        <v>75.400000000000006</v>
      </c>
      <c r="CZ42">
        <f t="shared" si="3"/>
        <v>75.400000000000006</v>
      </c>
      <c r="DA42">
        <f t="shared" si="4"/>
        <v>1</v>
      </c>
      <c r="DB42">
        <f t="shared" si="0"/>
        <v>0.92</v>
      </c>
      <c r="DC42">
        <f t="shared" si="1"/>
        <v>0</v>
      </c>
    </row>
    <row r="43" spans="1:107" x14ac:dyDescent="0.25">
      <c r="A43">
        <f>ROW(Source!A79)</f>
        <v>79</v>
      </c>
      <c r="B43">
        <v>68293340</v>
      </c>
      <c r="C43">
        <v>68293733</v>
      </c>
      <c r="D43">
        <v>56867659</v>
      </c>
      <c r="E43">
        <v>17</v>
      </c>
      <c r="F43">
        <v>1</v>
      </c>
      <c r="G43">
        <v>1</v>
      </c>
      <c r="H43">
        <v>3</v>
      </c>
      <c r="I43" t="s">
        <v>262</v>
      </c>
      <c r="J43" t="s">
        <v>4</v>
      </c>
      <c r="K43" t="s">
        <v>263</v>
      </c>
      <c r="L43">
        <v>1374</v>
      </c>
      <c r="N43">
        <v>1013</v>
      </c>
      <c r="O43" t="s">
        <v>264</v>
      </c>
      <c r="P43" t="s">
        <v>264</v>
      </c>
      <c r="Q43">
        <v>1</v>
      </c>
      <c r="W43">
        <v>0</v>
      </c>
      <c r="X43">
        <v>-1731369543</v>
      </c>
      <c r="Y43">
        <v>0.84</v>
      </c>
      <c r="AA43">
        <v>1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0.84</v>
      </c>
      <c r="AU43" t="s">
        <v>4</v>
      </c>
      <c r="AV43">
        <v>0</v>
      </c>
      <c r="AW43">
        <v>2</v>
      </c>
      <c r="AX43">
        <v>68293753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Y43*Source!I79</f>
        <v>4.2</v>
      </c>
      <c r="CY43">
        <f t="shared" si="2"/>
        <v>1</v>
      </c>
      <c r="CZ43">
        <f t="shared" si="3"/>
        <v>1</v>
      </c>
      <c r="DA43">
        <f t="shared" si="4"/>
        <v>1</v>
      </c>
      <c r="DB43">
        <f t="shared" si="0"/>
        <v>0.84</v>
      </c>
      <c r="DC43">
        <f t="shared" si="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68294028</v>
      </c>
      <c r="C1">
        <v>68294021</v>
      </c>
      <c r="D1">
        <v>57140694</v>
      </c>
      <c r="E1">
        <v>1</v>
      </c>
      <c r="F1">
        <v>1</v>
      </c>
      <c r="G1">
        <v>1</v>
      </c>
      <c r="H1">
        <v>1</v>
      </c>
      <c r="I1" t="s">
        <v>244</v>
      </c>
      <c r="J1" t="s">
        <v>4</v>
      </c>
      <c r="K1" t="s">
        <v>245</v>
      </c>
      <c r="L1">
        <v>1191</v>
      </c>
      <c r="N1">
        <v>1013</v>
      </c>
      <c r="O1" t="s">
        <v>246</v>
      </c>
      <c r="P1" t="s">
        <v>246</v>
      </c>
      <c r="Q1">
        <v>1</v>
      </c>
      <c r="X1">
        <v>1.68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4</v>
      </c>
      <c r="AG1">
        <v>1.68</v>
      </c>
      <c r="AH1">
        <v>2</v>
      </c>
      <c r="AI1">
        <v>68294022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68294029</v>
      </c>
      <c r="C2">
        <v>68294021</v>
      </c>
      <c r="D2">
        <v>56869020</v>
      </c>
      <c r="E2">
        <v>1</v>
      </c>
      <c r="F2">
        <v>1</v>
      </c>
      <c r="G2">
        <v>1</v>
      </c>
      <c r="H2">
        <v>3</v>
      </c>
      <c r="I2" t="s">
        <v>247</v>
      </c>
      <c r="J2" t="s">
        <v>248</v>
      </c>
      <c r="K2" t="s">
        <v>249</v>
      </c>
      <c r="L2">
        <v>1346</v>
      </c>
      <c r="N2">
        <v>1009</v>
      </c>
      <c r="O2" t="s">
        <v>250</v>
      </c>
      <c r="P2" t="s">
        <v>250</v>
      </c>
      <c r="Q2">
        <v>1</v>
      </c>
      <c r="X2">
        <v>5.0000000000000001E-4</v>
      </c>
      <c r="Y2">
        <v>27.74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4</v>
      </c>
      <c r="AG2">
        <v>5.0000000000000001E-4</v>
      </c>
      <c r="AH2">
        <v>2</v>
      </c>
      <c r="AI2">
        <v>68294023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68294030</v>
      </c>
      <c r="C3">
        <v>68294021</v>
      </c>
      <c r="D3">
        <v>56873419</v>
      </c>
      <c r="E3">
        <v>1</v>
      </c>
      <c r="F3">
        <v>1</v>
      </c>
      <c r="G3">
        <v>1</v>
      </c>
      <c r="H3">
        <v>3</v>
      </c>
      <c r="I3" t="s">
        <v>251</v>
      </c>
      <c r="J3" t="s">
        <v>252</v>
      </c>
      <c r="K3" t="s">
        <v>253</v>
      </c>
      <c r="L3">
        <v>1355</v>
      </c>
      <c r="N3">
        <v>1010</v>
      </c>
      <c r="O3" t="s">
        <v>254</v>
      </c>
      <c r="P3" t="s">
        <v>254</v>
      </c>
      <c r="Q3">
        <v>100</v>
      </c>
      <c r="X3">
        <v>2.5000000000000001E-2</v>
      </c>
      <c r="Y3">
        <v>83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2.5000000000000001E-2</v>
      </c>
      <c r="AH3">
        <v>2</v>
      </c>
      <c r="AI3">
        <v>68294024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68294031</v>
      </c>
      <c r="C4">
        <v>68294021</v>
      </c>
      <c r="D4">
        <v>56875354</v>
      </c>
      <c r="E4">
        <v>1</v>
      </c>
      <c r="F4">
        <v>1</v>
      </c>
      <c r="G4">
        <v>1</v>
      </c>
      <c r="H4">
        <v>3</v>
      </c>
      <c r="I4" t="s">
        <v>255</v>
      </c>
      <c r="J4" t="s">
        <v>256</v>
      </c>
      <c r="K4" t="s">
        <v>257</v>
      </c>
      <c r="L4">
        <v>1348</v>
      </c>
      <c r="N4">
        <v>1009</v>
      </c>
      <c r="O4" t="s">
        <v>258</v>
      </c>
      <c r="P4" t="s">
        <v>258</v>
      </c>
      <c r="Q4">
        <v>1000</v>
      </c>
      <c r="X4">
        <v>1.0000000000000001E-5</v>
      </c>
      <c r="Y4">
        <v>729.98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1.0000000000000001E-5</v>
      </c>
      <c r="AH4">
        <v>2</v>
      </c>
      <c r="AI4">
        <v>68294025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68294032</v>
      </c>
      <c r="C5">
        <v>68294021</v>
      </c>
      <c r="D5">
        <v>56898565</v>
      </c>
      <c r="E5">
        <v>1</v>
      </c>
      <c r="F5">
        <v>1</v>
      </c>
      <c r="G5">
        <v>1</v>
      </c>
      <c r="H5">
        <v>3</v>
      </c>
      <c r="I5" t="s">
        <v>259</v>
      </c>
      <c r="J5" t="s">
        <v>260</v>
      </c>
      <c r="K5" t="s">
        <v>261</v>
      </c>
      <c r="L5">
        <v>1346</v>
      </c>
      <c r="N5">
        <v>1009</v>
      </c>
      <c r="O5" t="s">
        <v>250</v>
      </c>
      <c r="P5" t="s">
        <v>250</v>
      </c>
      <c r="Q5">
        <v>1</v>
      </c>
      <c r="X5">
        <v>5.0000000000000001E-3</v>
      </c>
      <c r="Y5">
        <v>65.75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5.0000000000000001E-3</v>
      </c>
      <c r="AH5">
        <v>2</v>
      </c>
      <c r="AI5">
        <v>68294026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68294033</v>
      </c>
      <c r="C6">
        <v>68294021</v>
      </c>
      <c r="D6">
        <v>56867659</v>
      </c>
      <c r="E6">
        <v>17</v>
      </c>
      <c r="F6">
        <v>1</v>
      </c>
      <c r="G6">
        <v>1</v>
      </c>
      <c r="H6">
        <v>3</v>
      </c>
      <c r="I6" t="s">
        <v>262</v>
      </c>
      <c r="J6" t="s">
        <v>4</v>
      </c>
      <c r="K6" t="s">
        <v>263</v>
      </c>
      <c r="L6">
        <v>1374</v>
      </c>
      <c r="N6">
        <v>1013</v>
      </c>
      <c r="O6" t="s">
        <v>264</v>
      </c>
      <c r="P6" t="s">
        <v>264</v>
      </c>
      <c r="Q6">
        <v>1</v>
      </c>
      <c r="X6">
        <v>0.32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0.32</v>
      </c>
      <c r="AH6">
        <v>2</v>
      </c>
      <c r="AI6">
        <v>68294027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ROW(Source!A30)</f>
        <v>30</v>
      </c>
      <c r="B7">
        <v>68294043</v>
      </c>
      <c r="C7">
        <v>68294035</v>
      </c>
      <c r="D7">
        <v>57140694</v>
      </c>
      <c r="E7">
        <v>1</v>
      </c>
      <c r="F7">
        <v>1</v>
      </c>
      <c r="G7">
        <v>1</v>
      </c>
      <c r="H7">
        <v>1</v>
      </c>
      <c r="I7" t="s">
        <v>244</v>
      </c>
      <c r="J7" t="s">
        <v>4</v>
      </c>
      <c r="K7" t="s">
        <v>245</v>
      </c>
      <c r="L7">
        <v>1191</v>
      </c>
      <c r="N7">
        <v>1013</v>
      </c>
      <c r="O7" t="s">
        <v>246</v>
      </c>
      <c r="P7" t="s">
        <v>246</v>
      </c>
      <c r="Q7">
        <v>1</v>
      </c>
      <c r="X7">
        <v>0.35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4</v>
      </c>
      <c r="AG7">
        <v>0.35</v>
      </c>
      <c r="AH7">
        <v>2</v>
      </c>
      <c r="AI7">
        <v>68294036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ROW(Source!A30)</f>
        <v>30</v>
      </c>
      <c r="B8">
        <v>68294044</v>
      </c>
      <c r="C8">
        <v>68294035</v>
      </c>
      <c r="D8">
        <v>56953381</v>
      </c>
      <c r="E8">
        <v>1</v>
      </c>
      <c r="F8">
        <v>1</v>
      </c>
      <c r="G8">
        <v>1</v>
      </c>
      <c r="H8">
        <v>2</v>
      </c>
      <c r="I8" t="s">
        <v>265</v>
      </c>
      <c r="J8" t="s">
        <v>266</v>
      </c>
      <c r="K8" t="s">
        <v>267</v>
      </c>
      <c r="L8">
        <v>1368</v>
      </c>
      <c r="N8">
        <v>1011</v>
      </c>
      <c r="O8" t="s">
        <v>268</v>
      </c>
      <c r="P8" t="s">
        <v>268</v>
      </c>
      <c r="Q8">
        <v>1</v>
      </c>
      <c r="X8">
        <v>0.12</v>
      </c>
      <c r="Y8">
        <v>0</v>
      </c>
      <c r="Z8">
        <v>8.1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0.12</v>
      </c>
      <c r="AH8">
        <v>2</v>
      </c>
      <c r="AI8">
        <v>68294037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ROW(Source!A30)</f>
        <v>30</v>
      </c>
      <c r="B9">
        <v>68294045</v>
      </c>
      <c r="C9">
        <v>68294035</v>
      </c>
      <c r="D9">
        <v>56870947</v>
      </c>
      <c r="E9">
        <v>1</v>
      </c>
      <c r="F9">
        <v>1</v>
      </c>
      <c r="G9">
        <v>1</v>
      </c>
      <c r="H9">
        <v>3</v>
      </c>
      <c r="I9" t="s">
        <v>269</v>
      </c>
      <c r="J9" t="s">
        <v>270</v>
      </c>
      <c r="K9" t="s">
        <v>271</v>
      </c>
      <c r="L9">
        <v>1356</v>
      </c>
      <c r="N9">
        <v>1010</v>
      </c>
      <c r="O9" t="s">
        <v>272</v>
      </c>
      <c r="P9" t="s">
        <v>272</v>
      </c>
      <c r="Q9">
        <v>1000</v>
      </c>
      <c r="X9">
        <v>1.5E-3</v>
      </c>
      <c r="Y9">
        <v>253.8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1.5E-3</v>
      </c>
      <c r="AH9">
        <v>2</v>
      </c>
      <c r="AI9">
        <v>68294038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ROW(Source!A30)</f>
        <v>30</v>
      </c>
      <c r="B10">
        <v>68294046</v>
      </c>
      <c r="C10">
        <v>68294035</v>
      </c>
      <c r="D10">
        <v>56871945</v>
      </c>
      <c r="E10">
        <v>1</v>
      </c>
      <c r="F10">
        <v>1</v>
      </c>
      <c r="G10">
        <v>1</v>
      </c>
      <c r="H10">
        <v>3</v>
      </c>
      <c r="I10" t="s">
        <v>273</v>
      </c>
      <c r="J10" t="s">
        <v>274</v>
      </c>
      <c r="K10" t="s">
        <v>275</v>
      </c>
      <c r="L10">
        <v>1348</v>
      </c>
      <c r="N10">
        <v>1009</v>
      </c>
      <c r="O10" t="s">
        <v>258</v>
      </c>
      <c r="P10" t="s">
        <v>258</v>
      </c>
      <c r="Q10">
        <v>1000</v>
      </c>
      <c r="X10">
        <v>1.0000000000000001E-5</v>
      </c>
      <c r="Y10">
        <v>9765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1.0000000000000001E-5</v>
      </c>
      <c r="AH10">
        <v>2</v>
      </c>
      <c r="AI10">
        <v>68294039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68294047</v>
      </c>
      <c r="C11">
        <v>68294035</v>
      </c>
      <c r="D11">
        <v>56873438</v>
      </c>
      <c r="E11">
        <v>1</v>
      </c>
      <c r="F11">
        <v>1</v>
      </c>
      <c r="G11">
        <v>1</v>
      </c>
      <c r="H11">
        <v>3</v>
      </c>
      <c r="I11" t="s">
        <v>276</v>
      </c>
      <c r="J11" t="s">
        <v>277</v>
      </c>
      <c r="K11" t="s">
        <v>278</v>
      </c>
      <c r="L11">
        <v>1348</v>
      </c>
      <c r="N11">
        <v>1009</v>
      </c>
      <c r="O11" t="s">
        <v>258</v>
      </c>
      <c r="P11" t="s">
        <v>258</v>
      </c>
      <c r="Q11">
        <v>1000</v>
      </c>
      <c r="X11">
        <v>2.0000000000000002E-5</v>
      </c>
      <c r="Y11">
        <v>22558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2.0000000000000002E-5</v>
      </c>
      <c r="AH11">
        <v>2</v>
      </c>
      <c r="AI11">
        <v>68294040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68294048</v>
      </c>
      <c r="C12">
        <v>68294035</v>
      </c>
      <c r="D12">
        <v>56916667</v>
      </c>
      <c r="E12">
        <v>1</v>
      </c>
      <c r="F12">
        <v>1</v>
      </c>
      <c r="G12">
        <v>1</v>
      </c>
      <c r="H12">
        <v>3</v>
      </c>
      <c r="I12" t="s">
        <v>279</v>
      </c>
      <c r="J12" t="s">
        <v>280</v>
      </c>
      <c r="K12" t="s">
        <v>281</v>
      </c>
      <c r="L12">
        <v>1356</v>
      </c>
      <c r="N12">
        <v>1010</v>
      </c>
      <c r="O12" t="s">
        <v>272</v>
      </c>
      <c r="P12" t="s">
        <v>272</v>
      </c>
      <c r="Q12">
        <v>1000</v>
      </c>
      <c r="X12">
        <v>1.5E-3</v>
      </c>
      <c r="Y12">
        <v>135.82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1.5E-3</v>
      </c>
      <c r="AH12">
        <v>2</v>
      </c>
      <c r="AI12">
        <v>68294041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68294049</v>
      </c>
      <c r="C13">
        <v>68294035</v>
      </c>
      <c r="D13">
        <v>56867659</v>
      </c>
      <c r="E13">
        <v>17</v>
      </c>
      <c r="F13">
        <v>1</v>
      </c>
      <c r="G13">
        <v>1</v>
      </c>
      <c r="H13">
        <v>3</v>
      </c>
      <c r="I13" t="s">
        <v>262</v>
      </c>
      <c r="J13" t="s">
        <v>4</v>
      </c>
      <c r="K13" t="s">
        <v>263</v>
      </c>
      <c r="L13">
        <v>1374</v>
      </c>
      <c r="N13">
        <v>1013</v>
      </c>
      <c r="O13" t="s">
        <v>264</v>
      </c>
      <c r="P13" t="s">
        <v>264</v>
      </c>
      <c r="Q13">
        <v>1</v>
      </c>
      <c r="X13">
        <v>7.0000000000000007E-2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7.0000000000000007E-2</v>
      </c>
      <c r="AH13">
        <v>2</v>
      </c>
      <c r="AI13">
        <v>68294042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ROW(Source!A35)</f>
        <v>35</v>
      </c>
      <c r="B14">
        <v>68294060</v>
      </c>
      <c r="C14">
        <v>68294053</v>
      </c>
      <c r="D14">
        <v>57140694</v>
      </c>
      <c r="E14">
        <v>1</v>
      </c>
      <c r="F14">
        <v>1</v>
      </c>
      <c r="G14">
        <v>1</v>
      </c>
      <c r="H14">
        <v>1</v>
      </c>
      <c r="I14" t="s">
        <v>244</v>
      </c>
      <c r="J14" t="s">
        <v>4</v>
      </c>
      <c r="K14" t="s">
        <v>245</v>
      </c>
      <c r="L14">
        <v>1191</v>
      </c>
      <c r="N14">
        <v>1013</v>
      </c>
      <c r="O14" t="s">
        <v>246</v>
      </c>
      <c r="P14" t="s">
        <v>246</v>
      </c>
      <c r="Q14">
        <v>1</v>
      </c>
      <c r="X14">
        <v>1.1299999999999999</v>
      </c>
      <c r="Y14">
        <v>0</v>
      </c>
      <c r="Z14">
        <v>0</v>
      </c>
      <c r="AA14">
        <v>0</v>
      </c>
      <c r="AB14">
        <v>9.6199999999999992</v>
      </c>
      <c r="AC14">
        <v>0</v>
      </c>
      <c r="AD14">
        <v>1</v>
      </c>
      <c r="AE14">
        <v>1</v>
      </c>
      <c r="AF14" t="s">
        <v>4</v>
      </c>
      <c r="AG14">
        <v>1.1299999999999999</v>
      </c>
      <c r="AH14">
        <v>2</v>
      </c>
      <c r="AI14">
        <v>68294054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ROW(Source!A35)</f>
        <v>35</v>
      </c>
      <c r="B15">
        <v>68294061</v>
      </c>
      <c r="C15">
        <v>68294053</v>
      </c>
      <c r="D15">
        <v>57134533</v>
      </c>
      <c r="E15">
        <v>1</v>
      </c>
      <c r="F15">
        <v>1</v>
      </c>
      <c r="G15">
        <v>1</v>
      </c>
      <c r="H15">
        <v>1</v>
      </c>
      <c r="I15" t="s">
        <v>282</v>
      </c>
      <c r="J15" t="s">
        <v>4</v>
      </c>
      <c r="K15" t="s">
        <v>283</v>
      </c>
      <c r="L15">
        <v>1191</v>
      </c>
      <c r="N15">
        <v>1013</v>
      </c>
      <c r="O15" t="s">
        <v>246</v>
      </c>
      <c r="P15" t="s">
        <v>246</v>
      </c>
      <c r="Q15">
        <v>1</v>
      </c>
      <c r="X15">
        <v>0.08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4</v>
      </c>
      <c r="AG15">
        <v>0.08</v>
      </c>
      <c r="AH15">
        <v>2</v>
      </c>
      <c r="AI15">
        <v>68294055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ROW(Source!A35)</f>
        <v>35</v>
      </c>
      <c r="B16">
        <v>68294062</v>
      </c>
      <c r="C16">
        <v>68294053</v>
      </c>
      <c r="D16">
        <v>56951691</v>
      </c>
      <c r="E16">
        <v>1</v>
      </c>
      <c r="F16">
        <v>1</v>
      </c>
      <c r="G16">
        <v>1</v>
      </c>
      <c r="H16">
        <v>2</v>
      </c>
      <c r="I16" t="s">
        <v>284</v>
      </c>
      <c r="J16" t="s">
        <v>285</v>
      </c>
      <c r="K16" t="s">
        <v>286</v>
      </c>
      <c r="L16">
        <v>1368</v>
      </c>
      <c r="N16">
        <v>1011</v>
      </c>
      <c r="O16" t="s">
        <v>268</v>
      </c>
      <c r="P16" t="s">
        <v>268</v>
      </c>
      <c r="Q16">
        <v>1</v>
      </c>
      <c r="X16">
        <v>0.04</v>
      </c>
      <c r="Y16">
        <v>0</v>
      </c>
      <c r="Z16">
        <v>111.99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0.04</v>
      </c>
      <c r="AH16">
        <v>2</v>
      </c>
      <c r="AI16">
        <v>68294056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ROW(Source!A35)</f>
        <v>35</v>
      </c>
      <c r="B17">
        <v>68294063</v>
      </c>
      <c r="C17">
        <v>68294053</v>
      </c>
      <c r="D17">
        <v>56953077</v>
      </c>
      <c r="E17">
        <v>1</v>
      </c>
      <c r="F17">
        <v>1</v>
      </c>
      <c r="G17">
        <v>1</v>
      </c>
      <c r="H17">
        <v>2</v>
      </c>
      <c r="I17" t="s">
        <v>287</v>
      </c>
      <c r="J17" t="s">
        <v>288</v>
      </c>
      <c r="K17" t="s">
        <v>289</v>
      </c>
      <c r="L17">
        <v>1368</v>
      </c>
      <c r="N17">
        <v>1011</v>
      </c>
      <c r="O17" t="s">
        <v>268</v>
      </c>
      <c r="P17" t="s">
        <v>268</v>
      </c>
      <c r="Q17">
        <v>1</v>
      </c>
      <c r="X17">
        <v>0.04</v>
      </c>
      <c r="Y17">
        <v>0</v>
      </c>
      <c r="Z17">
        <v>65.709999999999994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0.04</v>
      </c>
      <c r="AH17">
        <v>2</v>
      </c>
      <c r="AI17">
        <v>68294057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ROW(Source!A35)</f>
        <v>35</v>
      </c>
      <c r="B18">
        <v>68294064</v>
      </c>
      <c r="C18">
        <v>68294053</v>
      </c>
      <c r="D18">
        <v>56873289</v>
      </c>
      <c r="E18">
        <v>1</v>
      </c>
      <c r="F18">
        <v>1</v>
      </c>
      <c r="G18">
        <v>1</v>
      </c>
      <c r="H18">
        <v>3</v>
      </c>
      <c r="I18" t="s">
        <v>290</v>
      </c>
      <c r="J18" t="s">
        <v>291</v>
      </c>
      <c r="K18" t="s">
        <v>292</v>
      </c>
      <c r="L18">
        <v>1346</v>
      </c>
      <c r="N18">
        <v>1009</v>
      </c>
      <c r="O18" t="s">
        <v>250</v>
      </c>
      <c r="P18" t="s">
        <v>250</v>
      </c>
      <c r="Q18">
        <v>1</v>
      </c>
      <c r="X18">
        <v>0.06</v>
      </c>
      <c r="Y18">
        <v>9.0399999999999991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0.06</v>
      </c>
      <c r="AH18">
        <v>2</v>
      </c>
      <c r="AI18">
        <v>68294058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ROW(Source!A35)</f>
        <v>35</v>
      </c>
      <c r="B19">
        <v>68294065</v>
      </c>
      <c r="C19">
        <v>68294053</v>
      </c>
      <c r="D19">
        <v>56867659</v>
      </c>
      <c r="E19">
        <v>17</v>
      </c>
      <c r="F19">
        <v>1</v>
      </c>
      <c r="G19">
        <v>1</v>
      </c>
      <c r="H19">
        <v>3</v>
      </c>
      <c r="I19" t="s">
        <v>262</v>
      </c>
      <c r="J19" t="s">
        <v>4</v>
      </c>
      <c r="K19" t="s">
        <v>263</v>
      </c>
      <c r="L19">
        <v>1374</v>
      </c>
      <c r="N19">
        <v>1013</v>
      </c>
      <c r="O19" t="s">
        <v>264</v>
      </c>
      <c r="P19" t="s">
        <v>264</v>
      </c>
      <c r="Q19">
        <v>1</v>
      </c>
      <c r="X19">
        <v>0.22</v>
      </c>
      <c r="Y19">
        <v>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0.22</v>
      </c>
      <c r="AH19">
        <v>2</v>
      </c>
      <c r="AI19">
        <v>68294059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ROW(Source!A38)</f>
        <v>38</v>
      </c>
      <c r="B20">
        <v>68294077</v>
      </c>
      <c r="C20">
        <v>68294071</v>
      </c>
      <c r="D20">
        <v>57145185</v>
      </c>
      <c r="E20">
        <v>1</v>
      </c>
      <c r="F20">
        <v>1</v>
      </c>
      <c r="G20">
        <v>1</v>
      </c>
      <c r="H20">
        <v>1</v>
      </c>
      <c r="I20" t="s">
        <v>293</v>
      </c>
      <c r="J20" t="s">
        <v>4</v>
      </c>
      <c r="K20" t="s">
        <v>294</v>
      </c>
      <c r="L20">
        <v>1191</v>
      </c>
      <c r="N20">
        <v>1013</v>
      </c>
      <c r="O20" t="s">
        <v>246</v>
      </c>
      <c r="P20" t="s">
        <v>246</v>
      </c>
      <c r="Q20">
        <v>1</v>
      </c>
      <c r="X20">
        <v>11.7</v>
      </c>
      <c r="Y20">
        <v>0</v>
      </c>
      <c r="Z20">
        <v>0</v>
      </c>
      <c r="AA20">
        <v>0</v>
      </c>
      <c r="AB20">
        <v>10.06</v>
      </c>
      <c r="AC20">
        <v>0</v>
      </c>
      <c r="AD20">
        <v>1</v>
      </c>
      <c r="AE20">
        <v>1</v>
      </c>
      <c r="AF20" t="s">
        <v>4</v>
      </c>
      <c r="AG20">
        <v>11.7</v>
      </c>
      <c r="AH20">
        <v>2</v>
      </c>
      <c r="AI20">
        <v>68294072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ROW(Source!A38)</f>
        <v>38</v>
      </c>
      <c r="B21">
        <v>68294078</v>
      </c>
      <c r="C21">
        <v>68294071</v>
      </c>
      <c r="D21">
        <v>56869020</v>
      </c>
      <c r="E21">
        <v>1</v>
      </c>
      <c r="F21">
        <v>1</v>
      </c>
      <c r="G21">
        <v>1</v>
      </c>
      <c r="H21">
        <v>3</v>
      </c>
      <c r="I21" t="s">
        <v>247</v>
      </c>
      <c r="J21" t="s">
        <v>248</v>
      </c>
      <c r="K21" t="s">
        <v>249</v>
      </c>
      <c r="L21">
        <v>1346</v>
      </c>
      <c r="N21">
        <v>1009</v>
      </c>
      <c r="O21" t="s">
        <v>250</v>
      </c>
      <c r="P21" t="s">
        <v>250</v>
      </c>
      <c r="Q21">
        <v>1</v>
      </c>
      <c r="X21">
        <v>0.01</v>
      </c>
      <c r="Y21">
        <v>27.74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0.01</v>
      </c>
      <c r="AH21">
        <v>2</v>
      </c>
      <c r="AI21">
        <v>68294073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ROW(Source!A38)</f>
        <v>38</v>
      </c>
      <c r="B22">
        <v>68294079</v>
      </c>
      <c r="C22">
        <v>68294071</v>
      </c>
      <c r="D22">
        <v>56873419</v>
      </c>
      <c r="E22">
        <v>1</v>
      </c>
      <c r="F22">
        <v>1</v>
      </c>
      <c r="G22">
        <v>1</v>
      </c>
      <c r="H22">
        <v>3</v>
      </c>
      <c r="I22" t="s">
        <v>251</v>
      </c>
      <c r="J22" t="s">
        <v>252</v>
      </c>
      <c r="K22" t="s">
        <v>253</v>
      </c>
      <c r="L22">
        <v>1355</v>
      </c>
      <c r="N22">
        <v>1010</v>
      </c>
      <c r="O22" t="s">
        <v>254</v>
      </c>
      <c r="P22" t="s">
        <v>254</v>
      </c>
      <c r="Q22">
        <v>100</v>
      </c>
      <c r="X22">
        <v>0.04</v>
      </c>
      <c r="Y22">
        <v>83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0.04</v>
      </c>
      <c r="AH22">
        <v>2</v>
      </c>
      <c r="AI22">
        <v>68294074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ROW(Source!A38)</f>
        <v>38</v>
      </c>
      <c r="B23">
        <v>68294080</v>
      </c>
      <c r="C23">
        <v>68294071</v>
      </c>
      <c r="D23">
        <v>56898565</v>
      </c>
      <c r="E23">
        <v>1</v>
      </c>
      <c r="F23">
        <v>1</v>
      </c>
      <c r="G23">
        <v>1</v>
      </c>
      <c r="H23">
        <v>3</v>
      </c>
      <c r="I23" t="s">
        <v>259</v>
      </c>
      <c r="J23" t="s">
        <v>260</v>
      </c>
      <c r="K23" t="s">
        <v>261</v>
      </c>
      <c r="L23">
        <v>1346</v>
      </c>
      <c r="N23">
        <v>1009</v>
      </c>
      <c r="O23" t="s">
        <v>250</v>
      </c>
      <c r="P23" t="s">
        <v>250</v>
      </c>
      <c r="Q23">
        <v>1</v>
      </c>
      <c r="X23">
        <v>0.1</v>
      </c>
      <c r="Y23">
        <v>65.75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0.1</v>
      </c>
      <c r="AH23">
        <v>2</v>
      </c>
      <c r="AI23">
        <v>68294075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ROW(Source!A38)</f>
        <v>38</v>
      </c>
      <c r="B24">
        <v>68294081</v>
      </c>
      <c r="C24">
        <v>68294071</v>
      </c>
      <c r="D24">
        <v>56867659</v>
      </c>
      <c r="E24">
        <v>17</v>
      </c>
      <c r="F24">
        <v>1</v>
      </c>
      <c r="G24">
        <v>1</v>
      </c>
      <c r="H24">
        <v>3</v>
      </c>
      <c r="I24" t="s">
        <v>262</v>
      </c>
      <c r="J24" t="s">
        <v>4</v>
      </c>
      <c r="K24" t="s">
        <v>263</v>
      </c>
      <c r="L24">
        <v>1374</v>
      </c>
      <c r="N24">
        <v>1013</v>
      </c>
      <c r="O24" t="s">
        <v>264</v>
      </c>
      <c r="P24" t="s">
        <v>264</v>
      </c>
      <c r="Q24">
        <v>1</v>
      </c>
      <c r="X24">
        <v>2.35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2.35</v>
      </c>
      <c r="AH24">
        <v>2</v>
      </c>
      <c r="AI24">
        <v>68294076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ROW(Source!A40)</f>
        <v>40</v>
      </c>
      <c r="B25">
        <v>68294090</v>
      </c>
      <c r="C25">
        <v>68294083</v>
      </c>
      <c r="D25">
        <v>57139901</v>
      </c>
      <c r="E25">
        <v>1</v>
      </c>
      <c r="F25">
        <v>1</v>
      </c>
      <c r="G25">
        <v>1</v>
      </c>
      <c r="H25">
        <v>1</v>
      </c>
      <c r="I25" t="s">
        <v>295</v>
      </c>
      <c r="J25" t="s">
        <v>4</v>
      </c>
      <c r="K25" t="s">
        <v>296</v>
      </c>
      <c r="L25">
        <v>1191</v>
      </c>
      <c r="N25">
        <v>1013</v>
      </c>
      <c r="O25" t="s">
        <v>246</v>
      </c>
      <c r="P25" t="s">
        <v>246</v>
      </c>
      <c r="Q25">
        <v>1</v>
      </c>
      <c r="X25">
        <v>5.7</v>
      </c>
      <c r="Y25">
        <v>0</v>
      </c>
      <c r="Z25">
        <v>0</v>
      </c>
      <c r="AA25">
        <v>0</v>
      </c>
      <c r="AB25">
        <v>10.35</v>
      </c>
      <c r="AC25">
        <v>0</v>
      </c>
      <c r="AD25">
        <v>1</v>
      </c>
      <c r="AE25">
        <v>1</v>
      </c>
      <c r="AF25" t="s">
        <v>4</v>
      </c>
      <c r="AG25">
        <v>5.7</v>
      </c>
      <c r="AH25">
        <v>2</v>
      </c>
      <c r="AI25">
        <v>68294084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ROW(Source!A40)</f>
        <v>40</v>
      </c>
      <c r="B26">
        <v>68294091</v>
      </c>
      <c r="C26">
        <v>68294083</v>
      </c>
      <c r="D26">
        <v>56869020</v>
      </c>
      <c r="E26">
        <v>1</v>
      </c>
      <c r="F26">
        <v>1</v>
      </c>
      <c r="G26">
        <v>1</v>
      </c>
      <c r="H26">
        <v>3</v>
      </c>
      <c r="I26" t="s">
        <v>247</v>
      </c>
      <c r="J26" t="s">
        <v>248</v>
      </c>
      <c r="K26" t="s">
        <v>249</v>
      </c>
      <c r="L26">
        <v>1346</v>
      </c>
      <c r="N26">
        <v>1009</v>
      </c>
      <c r="O26" t="s">
        <v>250</v>
      </c>
      <c r="P26" t="s">
        <v>250</v>
      </c>
      <c r="Q26">
        <v>1</v>
      </c>
      <c r="X26">
        <v>1.4E-3</v>
      </c>
      <c r="Y26">
        <v>27.74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1.4E-3</v>
      </c>
      <c r="AH26">
        <v>2</v>
      </c>
      <c r="AI26">
        <v>68294085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ROW(Source!A40)</f>
        <v>40</v>
      </c>
      <c r="B27">
        <v>68294092</v>
      </c>
      <c r="C27">
        <v>68294083</v>
      </c>
      <c r="D27">
        <v>56873419</v>
      </c>
      <c r="E27">
        <v>1</v>
      </c>
      <c r="F27">
        <v>1</v>
      </c>
      <c r="G27">
        <v>1</v>
      </c>
      <c r="H27">
        <v>3</v>
      </c>
      <c r="I27" t="s">
        <v>251</v>
      </c>
      <c r="J27" t="s">
        <v>252</v>
      </c>
      <c r="K27" t="s">
        <v>253</v>
      </c>
      <c r="L27">
        <v>1355</v>
      </c>
      <c r="N27">
        <v>1010</v>
      </c>
      <c r="O27" t="s">
        <v>254</v>
      </c>
      <c r="P27" t="s">
        <v>254</v>
      </c>
      <c r="Q27">
        <v>100</v>
      </c>
      <c r="X27">
        <v>0.03</v>
      </c>
      <c r="Y27">
        <v>83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0.03</v>
      </c>
      <c r="AH27">
        <v>2</v>
      </c>
      <c r="AI27">
        <v>68294086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ROW(Source!A40)</f>
        <v>40</v>
      </c>
      <c r="B28">
        <v>68294093</v>
      </c>
      <c r="C28">
        <v>68294083</v>
      </c>
      <c r="D28">
        <v>56875354</v>
      </c>
      <c r="E28">
        <v>1</v>
      </c>
      <c r="F28">
        <v>1</v>
      </c>
      <c r="G28">
        <v>1</v>
      </c>
      <c r="H28">
        <v>3</v>
      </c>
      <c r="I28" t="s">
        <v>255</v>
      </c>
      <c r="J28" t="s">
        <v>256</v>
      </c>
      <c r="K28" t="s">
        <v>257</v>
      </c>
      <c r="L28">
        <v>1348</v>
      </c>
      <c r="N28">
        <v>1009</v>
      </c>
      <c r="O28" t="s">
        <v>258</v>
      </c>
      <c r="P28" t="s">
        <v>258</v>
      </c>
      <c r="Q28">
        <v>1000</v>
      </c>
      <c r="X28">
        <v>2.0000000000000002E-5</v>
      </c>
      <c r="Y28">
        <v>729.98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2.0000000000000002E-5</v>
      </c>
      <c r="AH28">
        <v>2</v>
      </c>
      <c r="AI28">
        <v>68294087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ROW(Source!A40)</f>
        <v>40</v>
      </c>
      <c r="B29">
        <v>68294094</v>
      </c>
      <c r="C29">
        <v>68294083</v>
      </c>
      <c r="D29">
        <v>56898565</v>
      </c>
      <c r="E29">
        <v>1</v>
      </c>
      <c r="F29">
        <v>1</v>
      </c>
      <c r="G29">
        <v>1</v>
      </c>
      <c r="H29">
        <v>3</v>
      </c>
      <c r="I29" t="s">
        <v>259</v>
      </c>
      <c r="J29" t="s">
        <v>260</v>
      </c>
      <c r="K29" t="s">
        <v>261</v>
      </c>
      <c r="L29">
        <v>1346</v>
      </c>
      <c r="N29">
        <v>1009</v>
      </c>
      <c r="O29" t="s">
        <v>250</v>
      </c>
      <c r="P29" t="s">
        <v>250</v>
      </c>
      <c r="Q29">
        <v>1</v>
      </c>
      <c r="X29">
        <v>1.4E-2</v>
      </c>
      <c r="Y29">
        <v>65.75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1.4E-2</v>
      </c>
      <c r="AH29">
        <v>2</v>
      </c>
      <c r="AI29">
        <v>68294088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ROW(Source!A40)</f>
        <v>40</v>
      </c>
      <c r="B30">
        <v>68294095</v>
      </c>
      <c r="C30">
        <v>68294083</v>
      </c>
      <c r="D30">
        <v>56867659</v>
      </c>
      <c r="E30">
        <v>17</v>
      </c>
      <c r="F30">
        <v>1</v>
      </c>
      <c r="G30">
        <v>1</v>
      </c>
      <c r="H30">
        <v>3</v>
      </c>
      <c r="I30" t="s">
        <v>262</v>
      </c>
      <c r="J30" t="s">
        <v>4</v>
      </c>
      <c r="K30" t="s">
        <v>263</v>
      </c>
      <c r="L30">
        <v>1374</v>
      </c>
      <c r="N30">
        <v>1013</v>
      </c>
      <c r="O30" t="s">
        <v>264</v>
      </c>
      <c r="P30" t="s">
        <v>264</v>
      </c>
      <c r="Q30">
        <v>1</v>
      </c>
      <c r="X30">
        <v>1.18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1.18</v>
      </c>
      <c r="AH30">
        <v>2</v>
      </c>
      <c r="AI30">
        <v>68294089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ROW(Source!A76)</f>
        <v>76</v>
      </c>
      <c r="B31">
        <v>68293716</v>
      </c>
      <c r="C31">
        <v>68293712</v>
      </c>
      <c r="D31">
        <v>57142424</v>
      </c>
      <c r="E31">
        <v>1</v>
      </c>
      <c r="F31">
        <v>1</v>
      </c>
      <c r="G31">
        <v>1</v>
      </c>
      <c r="H31">
        <v>1</v>
      </c>
      <c r="I31" t="s">
        <v>297</v>
      </c>
      <c r="J31" t="s">
        <v>4</v>
      </c>
      <c r="K31" t="s">
        <v>298</v>
      </c>
      <c r="L31">
        <v>1191</v>
      </c>
      <c r="N31">
        <v>1013</v>
      </c>
      <c r="O31" t="s">
        <v>246</v>
      </c>
      <c r="P31" t="s">
        <v>246</v>
      </c>
      <c r="Q31">
        <v>1</v>
      </c>
      <c r="X31">
        <v>15.2</v>
      </c>
      <c r="Y31">
        <v>0</v>
      </c>
      <c r="Z31">
        <v>0</v>
      </c>
      <c r="AA31">
        <v>0</v>
      </c>
      <c r="AB31">
        <v>9.18</v>
      </c>
      <c r="AC31">
        <v>0</v>
      </c>
      <c r="AD31">
        <v>1</v>
      </c>
      <c r="AE31">
        <v>1</v>
      </c>
      <c r="AF31" t="s">
        <v>4</v>
      </c>
      <c r="AG31">
        <v>15.2</v>
      </c>
      <c r="AH31">
        <v>2</v>
      </c>
      <c r="AI31">
        <v>68293713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ROW(Source!A76)</f>
        <v>76</v>
      </c>
      <c r="B32">
        <v>68293717</v>
      </c>
      <c r="C32">
        <v>68293712</v>
      </c>
      <c r="D32">
        <v>56873498</v>
      </c>
      <c r="E32">
        <v>1</v>
      </c>
      <c r="F32">
        <v>1</v>
      </c>
      <c r="G32">
        <v>1</v>
      </c>
      <c r="H32">
        <v>3</v>
      </c>
      <c r="I32" t="s">
        <v>299</v>
      </c>
      <c r="J32" t="s">
        <v>300</v>
      </c>
      <c r="K32" t="s">
        <v>301</v>
      </c>
      <c r="L32">
        <v>1355</v>
      </c>
      <c r="N32">
        <v>1010</v>
      </c>
      <c r="O32" t="s">
        <v>254</v>
      </c>
      <c r="P32" t="s">
        <v>254</v>
      </c>
      <c r="Q32">
        <v>100</v>
      </c>
      <c r="X32">
        <v>1.75</v>
      </c>
      <c r="Y32">
        <v>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1.75</v>
      </c>
      <c r="AH32">
        <v>2</v>
      </c>
      <c r="AI32">
        <v>68293714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ROW(Source!A76)</f>
        <v>76</v>
      </c>
      <c r="B33">
        <v>68293718</v>
      </c>
      <c r="C33">
        <v>68293712</v>
      </c>
      <c r="D33">
        <v>56867659</v>
      </c>
      <c r="E33">
        <v>17</v>
      </c>
      <c r="F33">
        <v>1</v>
      </c>
      <c r="G33">
        <v>1</v>
      </c>
      <c r="H33">
        <v>3</v>
      </c>
      <c r="I33" t="s">
        <v>262</v>
      </c>
      <c r="J33" t="s">
        <v>4</v>
      </c>
      <c r="K33" t="s">
        <v>263</v>
      </c>
      <c r="L33">
        <v>1374</v>
      </c>
      <c r="N33">
        <v>1013</v>
      </c>
      <c r="O33" t="s">
        <v>264</v>
      </c>
      <c r="P33" t="s">
        <v>264</v>
      </c>
      <c r="Q33">
        <v>1</v>
      </c>
      <c r="X33">
        <v>2.79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2.79</v>
      </c>
      <c r="AH33">
        <v>2</v>
      </c>
      <c r="AI33">
        <v>68293715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ROW(Source!A79)</f>
        <v>79</v>
      </c>
      <c r="B34">
        <v>68293744</v>
      </c>
      <c r="C34">
        <v>68293733</v>
      </c>
      <c r="D34">
        <v>57134535</v>
      </c>
      <c r="E34">
        <v>1</v>
      </c>
      <c r="F34">
        <v>1</v>
      </c>
      <c r="G34">
        <v>1</v>
      </c>
      <c r="H34">
        <v>1</v>
      </c>
      <c r="I34" t="s">
        <v>302</v>
      </c>
      <c r="J34" t="s">
        <v>4</v>
      </c>
      <c r="K34" t="s">
        <v>303</v>
      </c>
      <c r="L34">
        <v>1191</v>
      </c>
      <c r="N34">
        <v>1013</v>
      </c>
      <c r="O34" t="s">
        <v>246</v>
      </c>
      <c r="P34" t="s">
        <v>246</v>
      </c>
      <c r="Q34">
        <v>1</v>
      </c>
      <c r="X34">
        <v>4.49</v>
      </c>
      <c r="Y34">
        <v>0</v>
      </c>
      <c r="Z34">
        <v>0</v>
      </c>
      <c r="AA34">
        <v>0</v>
      </c>
      <c r="AB34">
        <v>9.4</v>
      </c>
      <c r="AC34">
        <v>0</v>
      </c>
      <c r="AD34">
        <v>1</v>
      </c>
      <c r="AE34">
        <v>1</v>
      </c>
      <c r="AF34" t="s">
        <v>4</v>
      </c>
      <c r="AG34">
        <v>4.49</v>
      </c>
      <c r="AH34">
        <v>2</v>
      </c>
      <c r="AI34">
        <v>68293734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ROW(Source!A79)</f>
        <v>79</v>
      </c>
      <c r="B35">
        <v>68293745</v>
      </c>
      <c r="C35">
        <v>68293733</v>
      </c>
      <c r="D35">
        <v>57134533</v>
      </c>
      <c r="E35">
        <v>1</v>
      </c>
      <c r="F35">
        <v>1</v>
      </c>
      <c r="G35">
        <v>1</v>
      </c>
      <c r="H35">
        <v>1</v>
      </c>
      <c r="I35" t="s">
        <v>282</v>
      </c>
      <c r="J35" t="s">
        <v>4</v>
      </c>
      <c r="K35" t="s">
        <v>283</v>
      </c>
      <c r="L35">
        <v>1191</v>
      </c>
      <c r="N35">
        <v>1013</v>
      </c>
      <c r="O35" t="s">
        <v>246</v>
      </c>
      <c r="P35" t="s">
        <v>246</v>
      </c>
      <c r="Q35">
        <v>1</v>
      </c>
      <c r="X35">
        <v>0.02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4</v>
      </c>
      <c r="AG35">
        <v>0.02</v>
      </c>
      <c r="AH35">
        <v>2</v>
      </c>
      <c r="AI35">
        <v>68293735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ROW(Source!A79)</f>
        <v>79</v>
      </c>
      <c r="B36">
        <v>68293746</v>
      </c>
      <c r="C36">
        <v>68293733</v>
      </c>
      <c r="D36">
        <v>56951691</v>
      </c>
      <c r="E36">
        <v>1</v>
      </c>
      <c r="F36">
        <v>1</v>
      </c>
      <c r="G36">
        <v>1</v>
      </c>
      <c r="H36">
        <v>2</v>
      </c>
      <c r="I36" t="s">
        <v>284</v>
      </c>
      <c r="J36" t="s">
        <v>285</v>
      </c>
      <c r="K36" t="s">
        <v>286</v>
      </c>
      <c r="L36">
        <v>1368</v>
      </c>
      <c r="N36">
        <v>1011</v>
      </c>
      <c r="O36" t="s">
        <v>268</v>
      </c>
      <c r="P36" t="s">
        <v>268</v>
      </c>
      <c r="Q36">
        <v>1</v>
      </c>
      <c r="X36">
        <v>0.01</v>
      </c>
      <c r="Y36">
        <v>0</v>
      </c>
      <c r="Z36">
        <v>111.99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0.01</v>
      </c>
      <c r="AH36">
        <v>2</v>
      </c>
      <c r="AI36">
        <v>68293736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ROW(Source!A79)</f>
        <v>79</v>
      </c>
      <c r="B37">
        <v>68293747</v>
      </c>
      <c r="C37">
        <v>68293733</v>
      </c>
      <c r="D37">
        <v>56953077</v>
      </c>
      <c r="E37">
        <v>1</v>
      </c>
      <c r="F37">
        <v>1</v>
      </c>
      <c r="G37">
        <v>1</v>
      </c>
      <c r="H37">
        <v>2</v>
      </c>
      <c r="I37" t="s">
        <v>287</v>
      </c>
      <c r="J37" t="s">
        <v>288</v>
      </c>
      <c r="K37" t="s">
        <v>289</v>
      </c>
      <c r="L37">
        <v>1368</v>
      </c>
      <c r="N37">
        <v>1011</v>
      </c>
      <c r="O37" t="s">
        <v>268</v>
      </c>
      <c r="P37" t="s">
        <v>268</v>
      </c>
      <c r="Q37">
        <v>1</v>
      </c>
      <c r="X37">
        <v>0.01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0.01</v>
      </c>
      <c r="AH37">
        <v>2</v>
      </c>
      <c r="AI37">
        <v>68293737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ROW(Source!A79)</f>
        <v>79</v>
      </c>
      <c r="B38">
        <v>68293748</v>
      </c>
      <c r="C38">
        <v>68293733</v>
      </c>
      <c r="D38">
        <v>56870720</v>
      </c>
      <c r="E38">
        <v>1</v>
      </c>
      <c r="F38">
        <v>1</v>
      </c>
      <c r="G38">
        <v>1</v>
      </c>
      <c r="H38">
        <v>3</v>
      </c>
      <c r="I38" t="s">
        <v>304</v>
      </c>
      <c r="J38" t="s">
        <v>305</v>
      </c>
      <c r="K38" t="s">
        <v>306</v>
      </c>
      <c r="L38">
        <v>1346</v>
      </c>
      <c r="N38">
        <v>1009</v>
      </c>
      <c r="O38" t="s">
        <v>250</v>
      </c>
      <c r="P38" t="s">
        <v>250</v>
      </c>
      <c r="Q38">
        <v>1</v>
      </c>
      <c r="X38">
        <v>0.16</v>
      </c>
      <c r="Y38">
        <v>30.4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0.16</v>
      </c>
      <c r="AH38">
        <v>2</v>
      </c>
      <c r="AI38">
        <v>68293738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ROW(Source!A79)</f>
        <v>79</v>
      </c>
      <c r="B39">
        <v>68293749</v>
      </c>
      <c r="C39">
        <v>68293733</v>
      </c>
      <c r="D39">
        <v>56871027</v>
      </c>
      <c r="E39">
        <v>1</v>
      </c>
      <c r="F39">
        <v>1</v>
      </c>
      <c r="G39">
        <v>1</v>
      </c>
      <c r="H39">
        <v>3</v>
      </c>
      <c r="I39" t="s">
        <v>307</v>
      </c>
      <c r="J39" t="s">
        <v>308</v>
      </c>
      <c r="K39" t="s">
        <v>309</v>
      </c>
      <c r="L39">
        <v>1348</v>
      </c>
      <c r="N39">
        <v>1009</v>
      </c>
      <c r="O39" t="s">
        <v>258</v>
      </c>
      <c r="P39" t="s">
        <v>258</v>
      </c>
      <c r="Q39">
        <v>1000</v>
      </c>
      <c r="X39">
        <v>4.2999999999999999E-4</v>
      </c>
      <c r="Y39">
        <v>1820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4.2999999999999999E-4</v>
      </c>
      <c r="AH39">
        <v>2</v>
      </c>
      <c r="AI39">
        <v>68293739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ROW(Source!A79)</f>
        <v>79</v>
      </c>
      <c r="B40">
        <v>68293750</v>
      </c>
      <c r="C40">
        <v>68293733</v>
      </c>
      <c r="D40">
        <v>56907553</v>
      </c>
      <c r="E40">
        <v>1</v>
      </c>
      <c r="F40">
        <v>1</v>
      </c>
      <c r="G40">
        <v>1</v>
      </c>
      <c r="H40">
        <v>3</v>
      </c>
      <c r="I40" t="s">
        <v>310</v>
      </c>
      <c r="J40" t="s">
        <v>311</v>
      </c>
      <c r="K40" t="s">
        <v>312</v>
      </c>
      <c r="L40">
        <v>1346</v>
      </c>
      <c r="N40">
        <v>1009</v>
      </c>
      <c r="O40" t="s">
        <v>250</v>
      </c>
      <c r="P40" t="s">
        <v>250</v>
      </c>
      <c r="Q40">
        <v>1</v>
      </c>
      <c r="X40">
        <v>0.02</v>
      </c>
      <c r="Y40">
        <v>28.6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0.02</v>
      </c>
      <c r="AH40">
        <v>2</v>
      </c>
      <c r="AI40">
        <v>68293740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ROW(Source!A79)</f>
        <v>79</v>
      </c>
      <c r="B41">
        <v>68293751</v>
      </c>
      <c r="C41">
        <v>68293733</v>
      </c>
      <c r="D41">
        <v>56921266</v>
      </c>
      <c r="E41">
        <v>1</v>
      </c>
      <c r="F41">
        <v>1</v>
      </c>
      <c r="G41">
        <v>1</v>
      </c>
      <c r="H41">
        <v>3</v>
      </c>
      <c r="I41" t="s">
        <v>313</v>
      </c>
      <c r="J41" t="s">
        <v>314</v>
      </c>
      <c r="K41" t="s">
        <v>315</v>
      </c>
      <c r="L41">
        <v>1355</v>
      </c>
      <c r="N41">
        <v>1010</v>
      </c>
      <c r="O41" t="s">
        <v>254</v>
      </c>
      <c r="P41" t="s">
        <v>254</v>
      </c>
      <c r="Q41">
        <v>100</v>
      </c>
      <c r="X41">
        <v>0.05</v>
      </c>
      <c r="Y41">
        <v>66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0.05</v>
      </c>
      <c r="AH41">
        <v>2</v>
      </c>
      <c r="AI41">
        <v>68293741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ROW(Source!A79)</f>
        <v>79</v>
      </c>
      <c r="B42">
        <v>68293752</v>
      </c>
      <c r="C42">
        <v>68293733</v>
      </c>
      <c r="D42">
        <v>56921318</v>
      </c>
      <c r="E42">
        <v>1</v>
      </c>
      <c r="F42">
        <v>1</v>
      </c>
      <c r="G42">
        <v>1</v>
      </c>
      <c r="H42">
        <v>3</v>
      </c>
      <c r="I42" t="s">
        <v>316</v>
      </c>
      <c r="J42" t="s">
        <v>317</v>
      </c>
      <c r="K42" t="s">
        <v>318</v>
      </c>
      <c r="L42">
        <v>1356</v>
      </c>
      <c r="N42">
        <v>1010</v>
      </c>
      <c r="O42" t="s">
        <v>272</v>
      </c>
      <c r="P42" t="s">
        <v>272</v>
      </c>
      <c r="Q42">
        <v>1000</v>
      </c>
      <c r="X42">
        <v>1.2200000000000001E-2</v>
      </c>
      <c r="Y42">
        <v>75.400000000000006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1.2200000000000001E-2</v>
      </c>
      <c r="AH42">
        <v>2</v>
      </c>
      <c r="AI42">
        <v>68293742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ROW(Source!A79)</f>
        <v>79</v>
      </c>
      <c r="B43">
        <v>68293753</v>
      </c>
      <c r="C43">
        <v>68293733</v>
      </c>
      <c r="D43">
        <v>56867659</v>
      </c>
      <c r="E43">
        <v>17</v>
      </c>
      <c r="F43">
        <v>1</v>
      </c>
      <c r="G43">
        <v>1</v>
      </c>
      <c r="H43">
        <v>3</v>
      </c>
      <c r="I43" t="s">
        <v>262</v>
      </c>
      <c r="J43" t="s">
        <v>4</v>
      </c>
      <c r="K43" t="s">
        <v>263</v>
      </c>
      <c r="L43">
        <v>1374</v>
      </c>
      <c r="N43">
        <v>1013</v>
      </c>
      <c r="O43" t="s">
        <v>264</v>
      </c>
      <c r="P43" t="s">
        <v>264</v>
      </c>
      <c r="Q43">
        <v>1</v>
      </c>
      <c r="X43">
        <v>0.84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0.84</v>
      </c>
      <c r="AH43">
        <v>2</v>
      </c>
      <c r="AI43">
        <v>68293743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2019-04-05T06:28:24Z</cp:lastPrinted>
  <dcterms:created xsi:type="dcterms:W3CDTF">2019-02-21T12:34:46Z</dcterms:created>
  <dcterms:modified xsi:type="dcterms:W3CDTF">2019-04-05T06:28:26Z</dcterms:modified>
</cp:coreProperties>
</file>